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07 국제교류사업\10 국제펜팔\21\02 여름\01 계획\02 참가자 모집\"/>
    </mc:Choice>
  </mc:AlternateContent>
  <xr:revisionPtr revIDLastSave="0" documentId="13_ncr:1_{27303B78-607E-4162-A8A6-49722D140ECF}" xr6:coauthVersionLast="46" xr6:coauthVersionMax="46" xr10:uidLastSave="{00000000-0000-0000-0000-000000000000}"/>
  <bookViews>
    <workbookView xWindow="-120" yWindow="-120" windowWidth="29040" windowHeight="15840" activeTab="1" xr2:uid="{10187A37-C2CB-4667-914D-148F4123B042}"/>
  </bookViews>
  <sheets>
    <sheet name="지도자 작성 부문" sheetId="1" r:id="rId1"/>
    <sheet name="참가학생" sheetId="5" r:id="rId2"/>
    <sheet name="Sheet2" sheetId="2" state="hidden" r:id="rId3"/>
    <sheet name="Sheet3" sheetId="3" state="hidden" r:id="rId4"/>
    <sheet name="자동" sheetId="4" state="hidden" r:id="rId5"/>
  </sheets>
  <definedNames>
    <definedName name="_xlnm.Print_Area" localSheetId="0">'지도자 작성 부문'!$A$1:$R$29</definedName>
    <definedName name="_xlnm.Print_Area" localSheetId="1">참가학생!$A$1:$S$33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4" l="1"/>
  <c r="N21" i="4"/>
  <c r="M21" i="4"/>
  <c r="L21" i="4"/>
  <c r="K21" i="4"/>
  <c r="I21" i="4"/>
  <c r="H21" i="4"/>
  <c r="F21" i="4"/>
  <c r="E21" i="4"/>
  <c r="D21" i="4"/>
  <c r="C21" i="4"/>
  <c r="B21" i="4"/>
  <c r="A21" i="4"/>
  <c r="P20" i="4"/>
  <c r="N20" i="4"/>
  <c r="M20" i="4"/>
  <c r="L20" i="4"/>
  <c r="K20" i="4"/>
  <c r="I20" i="4"/>
  <c r="H20" i="4"/>
  <c r="F20" i="4"/>
  <c r="E20" i="4"/>
  <c r="D20" i="4"/>
  <c r="C20" i="4"/>
  <c r="B20" i="4"/>
  <c r="A20" i="4"/>
  <c r="P19" i="4"/>
  <c r="N19" i="4"/>
  <c r="M19" i="4"/>
  <c r="L19" i="4"/>
  <c r="K19" i="4"/>
  <c r="I19" i="4"/>
  <c r="H19" i="4"/>
  <c r="F19" i="4"/>
  <c r="E19" i="4"/>
  <c r="D19" i="4"/>
  <c r="C19" i="4"/>
  <c r="B19" i="4"/>
  <c r="A19" i="4"/>
  <c r="P18" i="4"/>
  <c r="N18" i="4"/>
  <c r="M18" i="4"/>
  <c r="L18" i="4"/>
  <c r="K18" i="4"/>
  <c r="I18" i="4"/>
  <c r="H18" i="4"/>
  <c r="F18" i="4"/>
  <c r="E18" i="4"/>
  <c r="D18" i="4"/>
  <c r="C18" i="4"/>
  <c r="B18" i="4"/>
  <c r="A18" i="4"/>
  <c r="P17" i="4"/>
  <c r="N17" i="4"/>
  <c r="M17" i="4"/>
  <c r="L17" i="4"/>
  <c r="K17" i="4"/>
  <c r="I17" i="4"/>
  <c r="H17" i="4"/>
  <c r="F17" i="4"/>
  <c r="E17" i="4"/>
  <c r="D17" i="4"/>
  <c r="C17" i="4"/>
  <c r="B17" i="4"/>
  <c r="A17" i="4"/>
  <c r="P16" i="4"/>
  <c r="N16" i="4"/>
  <c r="M16" i="4"/>
  <c r="L16" i="4"/>
  <c r="K16" i="4"/>
  <c r="I16" i="4"/>
  <c r="H16" i="4"/>
  <c r="F16" i="4"/>
  <c r="E16" i="4"/>
  <c r="D16" i="4"/>
  <c r="C16" i="4"/>
  <c r="B16" i="4"/>
  <c r="A16" i="4"/>
  <c r="P15" i="4"/>
  <c r="N15" i="4"/>
  <c r="M15" i="4"/>
  <c r="L15" i="4"/>
  <c r="K15" i="4"/>
  <c r="I15" i="4"/>
  <c r="H15" i="4"/>
  <c r="F15" i="4"/>
  <c r="E15" i="4"/>
  <c r="D15" i="4"/>
  <c r="C15" i="4"/>
  <c r="B15" i="4"/>
  <c r="A15" i="4"/>
  <c r="P14" i="4"/>
  <c r="N14" i="4"/>
  <c r="M14" i="4"/>
  <c r="L14" i="4"/>
  <c r="K14" i="4"/>
  <c r="I14" i="4"/>
  <c r="H14" i="4"/>
  <c r="F14" i="4"/>
  <c r="E14" i="4"/>
  <c r="D14" i="4"/>
  <c r="C14" i="4"/>
  <c r="B14" i="4"/>
  <c r="A14" i="4"/>
  <c r="P13" i="4"/>
  <c r="N13" i="4"/>
  <c r="M13" i="4"/>
  <c r="L13" i="4"/>
  <c r="K13" i="4"/>
  <c r="I13" i="4"/>
  <c r="H13" i="4"/>
  <c r="F13" i="4"/>
  <c r="E13" i="4"/>
  <c r="D13" i="4"/>
  <c r="C13" i="4"/>
  <c r="B13" i="4"/>
  <c r="A13" i="4"/>
  <c r="P12" i="4"/>
  <c r="N12" i="4"/>
  <c r="M12" i="4"/>
  <c r="L12" i="4"/>
  <c r="K12" i="4"/>
  <c r="I12" i="4"/>
  <c r="H12" i="4"/>
  <c r="F12" i="4"/>
  <c r="E12" i="4"/>
  <c r="D12" i="4"/>
  <c r="C12" i="4"/>
  <c r="B12" i="4"/>
  <c r="A12" i="4"/>
  <c r="P11" i="4"/>
  <c r="N11" i="4"/>
  <c r="M11" i="4"/>
  <c r="L11" i="4"/>
  <c r="K11" i="4"/>
  <c r="I11" i="4"/>
  <c r="H11" i="4"/>
  <c r="F11" i="4"/>
  <c r="E11" i="4"/>
  <c r="D11" i="4"/>
  <c r="C11" i="4"/>
  <c r="B11" i="4"/>
  <c r="A11" i="4"/>
  <c r="P10" i="4"/>
  <c r="N10" i="4"/>
  <c r="M10" i="4"/>
  <c r="L10" i="4"/>
  <c r="K10" i="4"/>
  <c r="I10" i="4"/>
  <c r="H10" i="4"/>
  <c r="F10" i="4"/>
  <c r="E10" i="4"/>
  <c r="D10" i="4"/>
  <c r="C10" i="4"/>
  <c r="B10" i="4"/>
  <c r="A10" i="4"/>
  <c r="P9" i="4"/>
  <c r="N9" i="4"/>
  <c r="M9" i="4"/>
  <c r="L9" i="4"/>
  <c r="K9" i="4"/>
  <c r="I9" i="4"/>
  <c r="H9" i="4"/>
  <c r="F9" i="4"/>
  <c r="E9" i="4"/>
  <c r="D9" i="4"/>
  <c r="C9" i="4"/>
  <c r="B9" i="4"/>
  <c r="A9" i="4"/>
  <c r="P8" i="4"/>
  <c r="N8" i="4"/>
  <c r="M8" i="4"/>
  <c r="L8" i="4"/>
  <c r="K8" i="4"/>
  <c r="I8" i="4"/>
  <c r="H8" i="4"/>
  <c r="F8" i="4"/>
  <c r="E8" i="4"/>
  <c r="D8" i="4"/>
  <c r="C8" i="4"/>
  <c r="B8" i="4"/>
  <c r="A8" i="4"/>
  <c r="P7" i="4"/>
  <c r="N7" i="4"/>
  <c r="M7" i="4"/>
  <c r="L7" i="4"/>
  <c r="K7" i="4"/>
  <c r="I7" i="4"/>
  <c r="H7" i="4"/>
  <c r="F7" i="4"/>
  <c r="E7" i="4"/>
  <c r="D7" i="4"/>
  <c r="C7" i="4"/>
  <c r="B7" i="4"/>
  <c r="A7" i="4"/>
  <c r="P6" i="4"/>
  <c r="N6" i="4"/>
  <c r="M6" i="4"/>
  <c r="L6" i="4"/>
  <c r="K6" i="4"/>
  <c r="I6" i="4"/>
  <c r="H6" i="4"/>
  <c r="F6" i="4"/>
  <c r="E6" i="4"/>
  <c r="D6" i="4"/>
  <c r="C6" i="4"/>
  <c r="B6" i="4"/>
  <c r="A6" i="4"/>
  <c r="P5" i="4"/>
  <c r="N5" i="4"/>
  <c r="M5" i="4"/>
  <c r="L5" i="4"/>
  <c r="K5" i="4"/>
  <c r="I5" i="4"/>
  <c r="H5" i="4"/>
  <c r="F5" i="4"/>
  <c r="E5" i="4"/>
  <c r="D5" i="4"/>
  <c r="C5" i="4"/>
  <c r="B5" i="4"/>
  <c r="A5" i="4"/>
  <c r="P4" i="4"/>
  <c r="N4" i="4"/>
  <c r="M4" i="4"/>
  <c r="L4" i="4"/>
  <c r="K4" i="4"/>
  <c r="I4" i="4"/>
  <c r="H4" i="4"/>
  <c r="F4" i="4"/>
  <c r="E4" i="4"/>
  <c r="D4" i="4"/>
  <c r="C4" i="4"/>
  <c r="B4" i="4"/>
  <c r="A4" i="4"/>
  <c r="P3" i="4"/>
  <c r="N3" i="4"/>
  <c r="M3" i="4"/>
  <c r="L3" i="4"/>
  <c r="K3" i="4"/>
  <c r="I3" i="4"/>
  <c r="H3" i="4"/>
  <c r="F3" i="4"/>
  <c r="E3" i="4"/>
  <c r="D3" i="4"/>
  <c r="C3" i="4"/>
  <c r="B3" i="4"/>
  <c r="A3" i="4"/>
  <c r="P2" i="4"/>
  <c r="N2" i="4"/>
  <c r="M2" i="4"/>
  <c r="L2" i="4"/>
  <c r="K2" i="4"/>
  <c r="I2" i="4"/>
  <c r="H2" i="4"/>
  <c r="F2" i="4"/>
  <c r="E2" i="4"/>
  <c r="D2" i="4"/>
  <c r="C2" i="4"/>
  <c r="B2" i="4"/>
  <c r="A2" i="4"/>
  <c r="R7" i="1"/>
  <c r="R6" i="1"/>
  <c r="O6" i="1" l="1"/>
</calcChain>
</file>

<file path=xl/sharedStrings.xml><?xml version="1.0" encoding="utf-8"?>
<sst xmlns="http://schemas.openxmlformats.org/spreadsheetml/2006/main" count="192" uniqueCount="103">
  <si>
    <t>성별</t>
    <phoneticPr fontId="1" type="noConversion"/>
  </si>
  <si>
    <t>청소년</t>
    <phoneticPr fontId="1" type="noConversion"/>
  </si>
  <si>
    <t>지도자</t>
    <phoneticPr fontId="1" type="noConversion"/>
  </si>
  <si>
    <t>지도교사</t>
    <phoneticPr fontId="1" type="noConversion"/>
  </si>
  <si>
    <t>기타</t>
    <phoneticPr fontId="1" type="noConversion"/>
  </si>
  <si>
    <t>동의합니다</t>
  </si>
  <si>
    <t>동의합니다</t>
    <phoneticPr fontId="1" type="noConversion"/>
  </si>
  <si>
    <t>답변 :</t>
    <phoneticPr fontId="1" type="noConversion"/>
  </si>
  <si>
    <t>동의하지 않습니다</t>
    <phoneticPr fontId="1" type="noConversion"/>
  </si>
  <si>
    <t>한글성명</t>
    <phoneticPr fontId="1" type="noConversion"/>
  </si>
  <si>
    <t>First Name</t>
  </si>
  <si>
    <t>생년월일</t>
    <phoneticPr fontId="1" type="noConversion"/>
  </si>
  <si>
    <t>휴대폰</t>
    <phoneticPr fontId="1" type="noConversion"/>
  </si>
  <si>
    <t>이메일1</t>
    <phoneticPr fontId="1" type="noConversion"/>
  </si>
  <si>
    <t>이메일2</t>
    <phoneticPr fontId="1" type="noConversion"/>
  </si>
  <si>
    <t>학년</t>
    <phoneticPr fontId="1" type="noConversion"/>
  </si>
  <si>
    <t>4-H회원</t>
    <phoneticPr fontId="1" type="noConversion"/>
  </si>
  <si>
    <t>주소</t>
    <phoneticPr fontId="1" type="noConversion"/>
  </si>
  <si>
    <t xml:space="preserve"> ※ 100자 이내로 작성(한글로)</t>
    <phoneticPr fontId="1" type="noConversion"/>
  </si>
  <si>
    <t>지원동기</t>
    <phoneticPr fontId="1" type="noConversion"/>
  </si>
  <si>
    <t>없음</t>
    <phoneticPr fontId="1" type="noConversion"/>
  </si>
  <si>
    <t>취미1</t>
    <phoneticPr fontId="1" type="noConversion"/>
  </si>
  <si>
    <t>취미2</t>
    <phoneticPr fontId="1" type="noConversion"/>
  </si>
  <si>
    <t>취미3</t>
    <phoneticPr fontId="1" type="noConversion"/>
  </si>
  <si>
    <t>Outdoors &amp; Nature</t>
  </si>
  <si>
    <t>Sports</t>
  </si>
  <si>
    <t>Video games &amp; Computers</t>
  </si>
  <si>
    <t>Food &amp; Cooking</t>
  </si>
  <si>
    <t>Animals</t>
  </si>
  <si>
    <t>Music</t>
  </si>
  <si>
    <t>Arts &amp; Crafts</t>
  </si>
  <si>
    <t>Movies &amp; TV</t>
  </si>
  <si>
    <t>Anime &amp; Comics</t>
  </si>
  <si>
    <t>Shopping</t>
  </si>
  <si>
    <t>Reading</t>
  </si>
  <si>
    <t>일반 청소년</t>
    <phoneticPr fontId="1" type="noConversion"/>
  </si>
  <si>
    <t>Male</t>
    <phoneticPr fontId="1" type="noConversion"/>
  </si>
  <si>
    <t>Female</t>
    <phoneticPr fontId="1" type="noConversion"/>
  </si>
  <si>
    <t>개인정보 수입, 활용 제공 동의</t>
    <phoneticPr fontId="1" type="noConversion"/>
  </si>
  <si>
    <t>프로그램 참가 동의</t>
    <phoneticPr fontId="1" type="noConversion"/>
  </si>
  <si>
    <t>Primary Email</t>
  </si>
  <si>
    <t>Confirm Primary Email</t>
  </si>
  <si>
    <t>Secondary Email</t>
  </si>
  <si>
    <t>Confirm Secondary Email</t>
  </si>
  <si>
    <t>Last(family) Name</t>
  </si>
  <si>
    <t>Age</t>
  </si>
  <si>
    <t>Date of Birth</t>
  </si>
  <si>
    <t>Gender</t>
  </si>
  <si>
    <t>Country</t>
  </si>
  <si>
    <t>4-H Member?</t>
  </si>
  <si>
    <t>States' 4-H Experience?</t>
  </si>
  <si>
    <t>Prefered State</t>
  </si>
  <si>
    <t>Hobbies</t>
  </si>
  <si>
    <t>Additional notes/requests may be listed here.</t>
  </si>
  <si>
    <t>Demographics</t>
  </si>
  <si>
    <t>Agreement</t>
  </si>
  <si>
    <t>Asian</t>
    <phoneticPr fontId="1" type="noConversion"/>
  </si>
  <si>
    <t>I agree</t>
    <phoneticPr fontId="1" type="noConversion"/>
  </si>
  <si>
    <t>Korea</t>
    <phoneticPr fontId="1" type="noConversion"/>
  </si>
  <si>
    <t>Address</t>
    <phoneticPr fontId="1" type="noConversion"/>
  </si>
  <si>
    <t>Phone</t>
    <phoneticPr fontId="1" type="noConversion"/>
  </si>
  <si>
    <t>None</t>
    <phoneticPr fontId="1" type="noConversion"/>
  </si>
  <si>
    <t>이름(한글)</t>
    <phoneticPr fontId="1" type="noConversion"/>
  </si>
  <si>
    <t>연번</t>
    <phoneticPr fontId="1" type="noConversion"/>
  </si>
  <si>
    <t>영문이름</t>
    <phoneticPr fontId="1" type="noConversion"/>
  </si>
  <si>
    <t>소속</t>
    <phoneticPr fontId="1" type="noConversion"/>
  </si>
  <si>
    <t>연락처</t>
    <phoneticPr fontId="1" type="noConversion"/>
  </si>
  <si>
    <t>S4-H 파견으로 참여했음</t>
    <phoneticPr fontId="1" type="noConversion"/>
  </si>
  <si>
    <t>초청가정으로 참여했음</t>
    <phoneticPr fontId="1" type="noConversion"/>
  </si>
  <si>
    <t>4-H국제펜팔 참여했음</t>
    <phoneticPr fontId="1" type="noConversion"/>
  </si>
  <si>
    <t>서울시 강동구 동남로 73길 31 한국4-H회관</t>
    <phoneticPr fontId="1" type="noConversion"/>
  </si>
  <si>
    <t>예시</t>
    <phoneticPr fontId="1" type="noConversion"/>
  </si>
  <si>
    <t>홍길동</t>
    <phoneticPr fontId="1" type="noConversion"/>
  </si>
  <si>
    <t>Gildong</t>
    <phoneticPr fontId="1" type="noConversion"/>
  </si>
  <si>
    <t>Hong</t>
    <phoneticPr fontId="1" type="noConversion"/>
  </si>
  <si>
    <t>한국중학교</t>
    <phoneticPr fontId="1" type="noConversion"/>
  </si>
  <si>
    <t>e-mail@gmail.com</t>
    <phoneticPr fontId="1" type="noConversion"/>
  </si>
  <si>
    <t>e-mail2@daum.net</t>
    <phoneticPr fontId="1" type="noConversion"/>
  </si>
  <si>
    <t>Male</t>
  </si>
  <si>
    <t>010-4038-5260</t>
    <phoneticPr fontId="1" type="noConversion"/>
  </si>
  <si>
    <t>4-H회원</t>
  </si>
  <si>
    <t>없음</t>
  </si>
  <si>
    <t>개인정보 동의</t>
    <phoneticPr fontId="1" type="noConversion"/>
  </si>
  <si>
    <t>동의합니다</t>
    <phoneticPr fontId="1" type="noConversion"/>
  </si>
  <si>
    <t>동의하지 않습니다</t>
    <phoneticPr fontId="1" type="noConversion"/>
  </si>
  <si>
    <t>2021년 여름 4-H국제펜팔 참가신청서(그룹)</t>
    <phoneticPr fontId="1" type="noConversion"/>
  </si>
  <si>
    <t>과목</t>
    <phoneticPr fontId="1" type="noConversion"/>
  </si>
  <si>
    <t>이메일</t>
    <phoneticPr fontId="1" type="noConversion"/>
  </si>
  <si>
    <t>4-H지도교사 여부</t>
    <phoneticPr fontId="1" type="noConversion"/>
  </si>
  <si>
    <t>4-H지도교사</t>
    <phoneticPr fontId="1" type="noConversion"/>
  </si>
  <si>
    <t>일반 교사</t>
    <phoneticPr fontId="1" type="noConversion"/>
  </si>
  <si>
    <t>참가인원</t>
    <phoneticPr fontId="1" type="noConversion"/>
  </si>
  <si>
    <t>남자</t>
    <phoneticPr fontId="1" type="noConversion"/>
  </si>
  <si>
    <t>여자</t>
    <phoneticPr fontId="1" type="noConversion"/>
  </si>
  <si>
    <t>(시트2 참가학생 란을 작성하면 자동으로 입력됩니다)</t>
    <phoneticPr fontId="1" type="noConversion"/>
  </si>
  <si>
    <t>작성안내</t>
    <phoneticPr fontId="1" type="noConversion"/>
  </si>
  <si>
    <r>
      <t>4-H회원</t>
    </r>
    <r>
      <rPr>
        <b/>
        <sz val="16"/>
        <color theme="1"/>
        <rFont val="돋움"/>
        <family val="2"/>
        <charset val="129"/>
      </rPr>
      <t xml:space="preserve"> 여부</t>
    </r>
    <phoneticPr fontId="1" type="noConversion"/>
  </si>
  <si>
    <r>
      <t>S4-H 프로그램</t>
    </r>
    <r>
      <rPr>
        <b/>
        <sz val="16"/>
        <color theme="1"/>
        <rFont val="돋움"/>
        <family val="2"/>
        <charset val="129"/>
      </rPr>
      <t xml:space="preserve"> 참가 여부</t>
    </r>
    <phoneticPr fontId="1" type="noConversion"/>
  </si>
  <si>
    <t>학교주소</t>
    <phoneticPr fontId="1" type="noConversion"/>
  </si>
  <si>
    <t xml:space="preserve"> [개인정보 수집 항목] 성명, 휴대전화번호, 성별, 학교주소, 이메일, 소속, 과목
 [개인정보 이용목적] 2021년 4-H국제펜팔 참가 [개인정보 보유기간 경과 후 조치] 원칙적으로 개인정보 수집 및 이용목적이 달성한 후에는 해당정보를 지체없이 파기</t>
    <phoneticPr fontId="1" type="noConversion"/>
  </si>
  <si>
    <t xml:space="preserve">  1) 이메일 : 이메일은 1과 2가 달라야 합니다. 다른 이메일로 활동시 문제가 많이 발생하여 2개 중 1개는 gmail로 작성
  2) 성별 : 남자는 Male, 여자는 Female로 작성
  3) 주소 : 주소는 일괄 학교 주소로 작성하지 마시고 개인 주소로 작성
  4) 4-H회원여부 : 4-H회원이 아니어도 4-H국제펜팔에 참여할 수 있습니다. 4-H회원 또는 일반 청소년 중 택1
  5) S4-H 참가여부 : 초청가정으로 참여했음 / S4-H 파견으로 참여했음 / 4-H국제펜팔 참여했음 / 없음 중 택1
  6) 취미1~3 ; 취미1~3는 모두 달라야 합니다. 다음 중 택1
   - 보기 : Outdoors &amp; Nature / Sports / Video games &amp; Computers / Food &amp; Cooking / Animals / Music / Arts &amp; Crafts / Movies &amp; TV / Anime &amp; Comics / Shopping / Reading
   =&gt; 취미가 비슷한 미국 청소년이 매칭되기에 잘 선택해야 합니다</t>
    <phoneticPr fontId="1" type="noConversion"/>
  </si>
  <si>
    <t>참가기간 동안 4-H국제펜팔 지도자로서 청소년들이 매월 2회 이상 국제펜팔에 참여할 수 있도록 참가 독려 및 프로그램 종류 후 소감문 제출할 수 있도록 지도. (※ 한글 소감문 제출한 회원에 한해서만 활동인증서 발급)</t>
    <phoneticPr fontId="1" type="noConversion"/>
  </si>
  <si>
    <t xml:space="preserve"> ※ 녹색 부분만 입력. 반드시 컴퓨터로 작성해서 엑셀파일로 보내야 합니다
 ※ 신청서 보낼 곳 : 4hedu@4-h.or.kr
 ※ 청소년 10명 이상 참가한 그룹지도자에게 활동지원비(간식비 등) 제공
 ※ 신청시 참가비 1인 10만원 X 참가인원 입금해야 확정됨 (지도자는 참가비 없음)
  - 계좌번호 : 농협 359-17-001690 한국4-H본부
  - 입금시 지도자명(또는 학교명)으로 입금
 ※ 참가문의 : 한국4-H본부 전략사업부 02-440-1614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</si>
</sst>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###\-####\-####"/>
    <numFmt numFmtId="177" formatCode="#&quot;학&quot;&quot;년&quot;"/>
    <numFmt numFmtId="178" formatCode="000\-000"/>
    <numFmt numFmtId="179" formatCode="##&quot;명&quot;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돋움"/>
      <family val="2"/>
      <charset val="129"/>
    </font>
    <font>
      <b/>
      <sz val="16"/>
      <color theme="1"/>
      <name val="맑은 고딕"/>
      <family val="2"/>
      <charset val="129"/>
      <scheme val="minor"/>
    </font>
    <font>
      <b/>
      <sz val="16"/>
      <color theme="1"/>
      <name val="맑은 고딕"/>
      <family val="2"/>
      <charset val="129"/>
    </font>
    <font>
      <b/>
      <sz val="16"/>
      <color theme="1"/>
      <name val="Arial"/>
      <family val="2"/>
    </font>
    <font>
      <sz val="16"/>
      <color theme="1"/>
      <name val="맑은 고딕"/>
      <family val="2"/>
      <charset val="129"/>
      <scheme val="minor"/>
    </font>
    <font>
      <u/>
      <sz val="16"/>
      <color theme="1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22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/>
  </cellStyleXfs>
  <cellXfs count="76">
    <xf numFmtId="0" fontId="0" fillId="0" borderId="0" xfId="0">
      <alignment vertical="center"/>
    </xf>
    <xf numFmtId="0" fontId="0" fillId="0" borderId="0" xfId="0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7" borderId="0" xfId="0" applyFill="1" applyBorder="1" applyAlignment="1" applyProtection="1">
      <alignment horizontal="center" vertical="center"/>
    </xf>
    <xf numFmtId="0" fontId="4" fillId="4" borderId="6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0" fontId="9" fillId="8" borderId="14" xfId="2" applyFont="1" applyFill="1" applyBorder="1"/>
    <xf numFmtId="0" fontId="9" fillId="8" borderId="15" xfId="2" applyFont="1" applyFill="1" applyBorder="1"/>
    <xf numFmtId="0" fontId="9" fillId="8" borderId="16" xfId="2" applyFont="1" applyFill="1" applyBorder="1"/>
    <xf numFmtId="0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 applyProtection="1">
      <alignment horizontal="left" vertical="center" wrapText="1"/>
    </xf>
    <xf numFmtId="0" fontId="0" fillId="6" borderId="1" xfId="0" applyFill="1" applyBorder="1" applyAlignment="1" applyProtection="1">
      <alignment horizontal="center" vertical="center" shrinkToFit="1"/>
    </xf>
    <xf numFmtId="179" fontId="0" fillId="4" borderId="1" xfId="0" applyNumberFormat="1" applyFill="1" applyBorder="1" applyAlignment="1" applyProtection="1">
      <alignment horizontal="center" vertical="center" shrinkToFit="1"/>
    </xf>
    <xf numFmtId="0" fontId="0" fillId="0" borderId="0" xfId="0" applyAlignment="1" applyProtection="1">
      <alignment vertical="center" shrinkToFit="1"/>
    </xf>
    <xf numFmtId="0" fontId="0" fillId="0" borderId="0" xfId="0" applyNumberFormat="1" applyAlignment="1" applyProtection="1">
      <alignment vertical="center" shrinkToFit="1"/>
    </xf>
    <xf numFmtId="0" fontId="6" fillId="0" borderId="1" xfId="1" applyBorder="1" applyAlignment="1" applyProtection="1">
      <alignment horizontal="center" vertical="center" shrinkToFit="1"/>
      <protection locked="0"/>
    </xf>
    <xf numFmtId="0" fontId="13" fillId="3" borderId="1" xfId="2" applyFont="1" applyFill="1" applyBorder="1" applyAlignment="1" applyProtection="1">
      <alignment horizontal="center" vertical="center" shrinkToFit="1"/>
    </xf>
    <xf numFmtId="0" fontId="14" fillId="2" borderId="1" xfId="0" applyNumberFormat="1" applyFont="1" applyFill="1" applyBorder="1" applyAlignment="1" applyProtection="1">
      <alignment horizontal="center" vertical="center" shrinkToFit="1"/>
    </xf>
    <xf numFmtId="177" fontId="14" fillId="2" borderId="1" xfId="0" applyNumberFormat="1" applyFont="1" applyFill="1" applyBorder="1" applyAlignment="1" applyProtection="1">
      <alignment horizontal="center" vertical="center" shrinkToFit="1"/>
    </xf>
    <xf numFmtId="0" fontId="15" fillId="2" borderId="1" xfId="1" applyNumberFormat="1" applyFont="1" applyFill="1" applyBorder="1" applyAlignment="1" applyProtection="1">
      <alignment horizontal="center" vertical="center" shrinkToFit="1"/>
    </xf>
    <xf numFmtId="14" fontId="14" fillId="2" borderId="1" xfId="0" applyNumberFormat="1" applyFont="1" applyFill="1" applyBorder="1" applyAlignment="1" applyProtection="1">
      <alignment horizontal="center" vertical="center" shrinkToFit="1"/>
    </xf>
    <xf numFmtId="0" fontId="14" fillId="0" borderId="1" xfId="0" applyFont="1" applyBorder="1" applyAlignment="1" applyProtection="1">
      <alignment horizontal="center" vertical="center" shrinkToFit="1"/>
    </xf>
    <xf numFmtId="0" fontId="14" fillId="0" borderId="1" xfId="0" applyFont="1" applyBorder="1" applyAlignment="1" applyProtection="1">
      <alignment horizontal="center" vertical="center" shrinkToFit="1"/>
      <protection locked="0"/>
    </xf>
    <xf numFmtId="177" fontId="14" fillId="0" borderId="1" xfId="0" applyNumberFormat="1" applyFont="1" applyBorder="1" applyAlignment="1" applyProtection="1">
      <alignment horizontal="center" vertical="center" shrinkToFit="1"/>
      <protection locked="0"/>
    </xf>
    <xf numFmtId="14" fontId="14" fillId="0" borderId="1" xfId="0" applyNumberFormat="1" applyFont="1" applyBorder="1" applyAlignment="1" applyProtection="1">
      <alignment horizontal="center" vertical="center" shrinkToFit="1"/>
      <protection locked="0"/>
    </xf>
    <xf numFmtId="14" fontId="14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1" xfId="0" applyNumberFormat="1" applyFont="1" applyBorder="1" applyAlignment="1" applyProtection="1">
      <alignment horizontal="center" vertical="center" shrinkToFit="1"/>
      <protection locked="0"/>
    </xf>
    <xf numFmtId="0" fontId="0" fillId="2" borderId="1" xfId="0" applyFill="1" applyBorder="1" applyAlignment="1" applyProtection="1">
      <alignment horizontal="center" vertical="center" shrinkToFit="1"/>
    </xf>
    <xf numFmtId="179" fontId="0" fillId="4" borderId="1" xfId="0" applyNumberFormat="1" applyFill="1" applyBorder="1" applyAlignment="1" applyProtection="1">
      <alignment horizontal="center" vertical="center" shrinkToFit="1"/>
    </xf>
    <xf numFmtId="0" fontId="0" fillId="0" borderId="4" xfId="0" applyBorder="1" applyAlignment="1" applyProtection="1">
      <alignment horizontal="center" vertical="center" shrinkToFit="1"/>
    </xf>
    <xf numFmtId="0" fontId="0" fillId="3" borderId="11" xfId="0" applyFill="1" applyBorder="1" applyAlignment="1" applyProtection="1">
      <alignment horizontal="center" vertical="center" shrinkToFit="1"/>
      <protection locked="0"/>
    </xf>
    <xf numFmtId="0" fontId="0" fillId="3" borderId="2" xfId="0" applyFill="1" applyBorder="1" applyAlignment="1" applyProtection="1">
      <alignment horizontal="center" vertical="center" shrinkToFit="1"/>
      <protection locked="0"/>
    </xf>
    <xf numFmtId="0" fontId="0" fillId="3" borderId="12" xfId="0" applyFill="1" applyBorder="1" applyAlignment="1" applyProtection="1">
      <alignment horizontal="center" vertical="center" shrinkToFit="1"/>
      <protection locked="0"/>
    </xf>
    <xf numFmtId="0" fontId="0" fillId="5" borderId="13" xfId="0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left" vertical="center" wrapText="1"/>
    </xf>
    <xf numFmtId="0" fontId="5" fillId="4" borderId="4" xfId="0" applyFont="1" applyFill="1" applyBorder="1" applyAlignment="1" applyProtection="1">
      <alignment horizontal="left" vertical="center" wrapText="1"/>
    </xf>
    <xf numFmtId="0" fontId="5" fillId="4" borderId="5" xfId="0" applyFont="1" applyFill="1" applyBorder="1" applyAlignment="1" applyProtection="1">
      <alignment horizontal="left" vertical="center" wrapText="1"/>
    </xf>
    <xf numFmtId="0" fontId="5" fillId="4" borderId="8" xfId="0" applyFont="1" applyFill="1" applyBorder="1" applyAlignment="1" applyProtection="1">
      <alignment horizontal="left" vertical="center" wrapText="1"/>
    </xf>
    <xf numFmtId="0" fontId="5" fillId="4" borderId="9" xfId="0" applyFont="1" applyFill="1" applyBorder="1" applyAlignment="1" applyProtection="1">
      <alignment horizontal="left" vertical="center" wrapText="1"/>
    </xf>
    <xf numFmtId="0" fontId="5" fillId="4" borderId="10" xfId="0" applyFont="1" applyFill="1" applyBorder="1" applyAlignment="1" applyProtection="1">
      <alignment horizontal="left" vertical="center" wrapText="1"/>
    </xf>
    <xf numFmtId="0" fontId="4" fillId="6" borderId="3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5" xfId="0" applyFont="1" applyFill="1" applyBorder="1" applyAlignment="1" applyProtection="1">
      <alignment horizontal="left" vertical="center" wrapText="1"/>
    </xf>
    <xf numFmtId="0" fontId="4" fillId="6" borderId="6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7" xfId="0" applyFont="1" applyFill="1" applyBorder="1" applyAlignment="1" applyProtection="1">
      <alignment horizontal="left" vertical="center" wrapText="1"/>
    </xf>
    <xf numFmtId="0" fontId="0" fillId="5" borderId="1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6" borderId="11" xfId="0" applyFill="1" applyBorder="1" applyAlignment="1" applyProtection="1">
      <alignment horizontal="left" vertical="center"/>
    </xf>
    <xf numFmtId="0" fontId="0" fillId="6" borderId="2" xfId="0" applyFill="1" applyBorder="1" applyAlignment="1" applyProtection="1">
      <alignment horizontal="left" vertical="center"/>
    </xf>
    <xf numFmtId="0" fontId="0" fillId="6" borderId="12" xfId="0" applyFill="1" applyBorder="1" applyAlignment="1" applyProtection="1">
      <alignment horizontal="left" vertical="center"/>
    </xf>
    <xf numFmtId="0" fontId="0" fillId="3" borderId="1" xfId="0" applyFill="1" applyBorder="1" applyAlignment="1" applyProtection="1">
      <alignment horizontal="center" vertical="center" shrinkToFit="1"/>
      <protection locked="0"/>
    </xf>
    <xf numFmtId="176" fontId="0" fillId="3" borderId="1" xfId="0" applyNumberFormat="1" applyFill="1" applyBorder="1" applyAlignment="1" applyProtection="1">
      <alignment horizontal="center" vertical="center" shrinkToFit="1"/>
      <protection locked="0"/>
    </xf>
    <xf numFmtId="0" fontId="0" fillId="5" borderId="11" xfId="0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</xf>
    <xf numFmtId="0" fontId="0" fillId="5" borderId="12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 shrinkToFit="1"/>
    </xf>
    <xf numFmtId="0" fontId="0" fillId="2" borderId="12" xfId="0" applyFill="1" applyBorder="1" applyAlignment="1" applyProtection="1">
      <alignment horizontal="center" vertical="center" shrinkToFit="1"/>
    </xf>
    <xf numFmtId="176" fontId="6" fillId="3" borderId="1" xfId="1" applyNumberFormat="1" applyFill="1" applyBorder="1" applyAlignment="1" applyProtection="1">
      <alignment horizontal="center" vertical="center" shrinkToFit="1"/>
      <protection locked="0"/>
    </xf>
    <xf numFmtId="0" fontId="7" fillId="0" borderId="0" xfId="0" applyFont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center" vertical="center"/>
    </xf>
    <xf numFmtId="178" fontId="0" fillId="2" borderId="11" xfId="0" applyNumberFormat="1" applyFill="1" applyBorder="1" applyAlignment="1" applyProtection="1">
      <alignment horizontal="center" vertical="center" shrinkToFit="1"/>
    </xf>
    <xf numFmtId="178" fontId="0" fillId="2" borderId="12" xfId="0" applyNumberFormat="1" applyFill="1" applyBorder="1" applyAlignment="1" applyProtection="1">
      <alignment horizontal="center" vertical="center" shrinkToFit="1"/>
    </xf>
    <xf numFmtId="0" fontId="16" fillId="6" borderId="4" xfId="0" applyFont="1" applyFill="1" applyBorder="1" applyAlignment="1" applyProtection="1">
      <alignment horizontal="center" vertical="center" shrinkToFit="1"/>
    </xf>
    <xf numFmtId="0" fontId="16" fillId="6" borderId="0" xfId="0" applyFont="1" applyFill="1" applyAlignment="1" applyProtection="1">
      <alignment horizontal="center" vertical="center" shrinkToFit="1"/>
    </xf>
    <xf numFmtId="0" fontId="17" fillId="6" borderId="4" xfId="0" applyFont="1" applyFill="1" applyBorder="1" applyAlignment="1" applyProtection="1">
      <alignment horizontal="left" vertical="center" wrapText="1" shrinkToFit="1"/>
    </xf>
    <xf numFmtId="0" fontId="17" fillId="6" borderId="0" xfId="0" applyFont="1" applyFill="1" applyBorder="1" applyAlignment="1" applyProtection="1">
      <alignment horizontal="left" vertical="center" wrapText="1" shrinkToFit="1"/>
    </xf>
    <xf numFmtId="0" fontId="11" fillId="3" borderId="1" xfId="0" applyFont="1" applyFill="1" applyBorder="1" applyAlignment="1" applyProtection="1">
      <alignment horizontal="center" vertical="center" shrinkToFit="1"/>
    </xf>
    <xf numFmtId="0" fontId="11" fillId="3" borderId="13" xfId="0" applyFont="1" applyFill="1" applyBorder="1" applyAlignment="1" applyProtection="1">
      <alignment horizontal="center" vertical="center" shrinkToFit="1"/>
    </xf>
    <xf numFmtId="0" fontId="11" fillId="3" borderId="17" xfId="0" applyFont="1" applyFill="1" applyBorder="1" applyAlignment="1" applyProtection="1">
      <alignment horizontal="center" vertical="center" shrinkToFit="1"/>
    </xf>
    <xf numFmtId="0" fontId="12" fillId="3" borderId="1" xfId="2" applyFont="1" applyFill="1" applyBorder="1" applyAlignment="1" applyProtection="1">
      <alignment horizontal="center" vertical="center" shrinkToFit="1"/>
    </xf>
    <xf numFmtId="0" fontId="13" fillId="3" borderId="1" xfId="2" applyFont="1" applyFill="1" applyBorder="1" applyAlignment="1" applyProtection="1">
      <alignment horizontal="center" vertical="center" shrinkToFit="1"/>
    </xf>
    <xf numFmtId="0" fontId="10" fillId="3" borderId="1" xfId="2" applyFont="1" applyFill="1" applyBorder="1" applyAlignment="1" applyProtection="1">
      <alignment horizontal="center" vertical="center" shrinkToFit="1"/>
    </xf>
  </cellXfs>
  <cellStyles count="3">
    <cellStyle name="Normal 2" xfId="2" xr:uid="{79DB6D08-EF37-49DF-B5EE-951F2C520BE1}"/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e-mail2@daum.net" TargetMode="External"/><Relationship Id="rId1" Type="http://schemas.openxmlformats.org/officeDocument/2006/relationships/hyperlink" Target="mailto:e-mail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A0697-E39B-4D4F-ADB3-EB341BFB946D}">
  <dimension ref="A1:R30"/>
  <sheetViews>
    <sheetView showGridLines="0" view="pageBreakPreview" topLeftCell="A14" zoomScaleNormal="85" zoomScaleSheetLayoutView="100" zoomScalePageLayoutView="70" workbookViewId="0">
      <selection activeCell="A32" sqref="A32"/>
    </sheetView>
  </sheetViews>
  <sheetFormatPr defaultRowHeight="16.5" x14ac:dyDescent="0.3"/>
  <cols>
    <col min="1" max="21" width="5.625" customWidth="1"/>
  </cols>
  <sheetData>
    <row r="1" spans="1:18" ht="16.5" customHeight="1" x14ac:dyDescent="0.3">
      <c r="A1" s="61" t="s">
        <v>85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16.5" customHeight="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16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30" customHeight="1" x14ac:dyDescent="0.3">
      <c r="A4" s="55" t="s">
        <v>2</v>
      </c>
      <c r="B4" s="56"/>
      <c r="C4" s="56"/>
      <c r="D4" s="56"/>
      <c r="E4" s="56"/>
      <c r="F4" s="5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0" customHeight="1" x14ac:dyDescent="0.3">
      <c r="A5" s="58" t="s">
        <v>9</v>
      </c>
      <c r="B5" s="59"/>
      <c r="C5" s="53"/>
      <c r="D5" s="53"/>
      <c r="E5" s="53"/>
      <c r="F5" s="53"/>
      <c r="G5" s="58" t="s">
        <v>12</v>
      </c>
      <c r="H5" s="59"/>
      <c r="I5" s="54"/>
      <c r="J5" s="54"/>
      <c r="K5" s="54"/>
      <c r="L5" s="54"/>
      <c r="M5" s="58" t="s">
        <v>87</v>
      </c>
      <c r="N5" s="59"/>
      <c r="O5" s="60"/>
      <c r="P5" s="54"/>
      <c r="Q5" s="54"/>
      <c r="R5" s="54"/>
    </row>
    <row r="6" spans="1:18" ht="30" customHeight="1" x14ac:dyDescent="0.3">
      <c r="A6" s="58" t="s">
        <v>0</v>
      </c>
      <c r="B6" s="59"/>
      <c r="C6" s="53"/>
      <c r="D6" s="53"/>
      <c r="E6" s="53"/>
      <c r="F6" s="53"/>
      <c r="G6" s="64" t="s">
        <v>88</v>
      </c>
      <c r="H6" s="65"/>
      <c r="I6" s="53"/>
      <c r="J6" s="53"/>
      <c r="K6" s="53"/>
      <c r="L6" s="53"/>
      <c r="M6" s="29" t="s">
        <v>91</v>
      </c>
      <c r="N6" s="29"/>
      <c r="O6" s="30">
        <f>SUM(R6,R7)</f>
        <v>0</v>
      </c>
      <c r="P6" s="30"/>
      <c r="Q6" s="12" t="s">
        <v>92</v>
      </c>
      <c r="R6" s="13">
        <f>COUNTIFS(참가학생!J4:J23,"Male")</f>
        <v>0</v>
      </c>
    </row>
    <row r="7" spans="1:18" ht="30" customHeight="1" x14ac:dyDescent="0.3">
      <c r="A7" s="58" t="s">
        <v>65</v>
      </c>
      <c r="B7" s="59"/>
      <c r="C7" s="53"/>
      <c r="D7" s="53"/>
      <c r="E7" s="53"/>
      <c r="F7" s="53"/>
      <c r="G7" s="58" t="s">
        <v>86</v>
      </c>
      <c r="H7" s="59"/>
      <c r="I7" s="54"/>
      <c r="J7" s="54"/>
      <c r="K7" s="54"/>
      <c r="L7" s="54"/>
      <c r="M7" s="29"/>
      <c r="N7" s="29"/>
      <c r="O7" s="30"/>
      <c r="P7" s="30"/>
      <c r="Q7" s="12" t="s">
        <v>93</v>
      </c>
      <c r="R7" s="13">
        <f>COUNTIFS(참가학생!J4:J23,"FeMale")</f>
        <v>0</v>
      </c>
    </row>
    <row r="8" spans="1:18" ht="30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1" t="s">
        <v>94</v>
      </c>
      <c r="N8" s="31"/>
      <c r="O8" s="31"/>
      <c r="P8" s="31"/>
      <c r="Q8" s="31"/>
      <c r="R8" s="31"/>
    </row>
    <row r="9" spans="1:18" ht="30" customHeight="1" x14ac:dyDescent="0.3">
      <c r="A9" s="58" t="s">
        <v>98</v>
      </c>
      <c r="B9" s="59"/>
      <c r="C9" s="32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4"/>
    </row>
    <row r="10" spans="1:18" ht="30" customHeight="1" x14ac:dyDescent="0.3">
      <c r="A10" s="48" t="s">
        <v>19</v>
      </c>
      <c r="B10" s="48"/>
      <c r="C10" s="48"/>
      <c r="D10" s="48"/>
      <c r="E10" s="48"/>
      <c r="F10" s="48"/>
      <c r="G10" s="50" t="s">
        <v>18</v>
      </c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2"/>
    </row>
    <row r="11" spans="1:18" ht="30" customHeight="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ht="30" customHeigh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ht="30" customHeight="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ht="30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30" customHeight="1" x14ac:dyDescent="0.3">
      <c r="A15" s="35" t="s">
        <v>38</v>
      </c>
      <c r="B15" s="35"/>
      <c r="C15" s="35"/>
      <c r="D15" s="35"/>
      <c r="E15" s="35"/>
      <c r="F15" s="3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30" customHeight="1" x14ac:dyDescent="0.3">
      <c r="A16" s="36" t="s">
        <v>99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1:18" ht="30" customHeight="1" x14ac:dyDescent="0.3">
      <c r="A17" s="39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/>
    </row>
    <row r="18" spans="1:18" ht="30" customHeight="1" x14ac:dyDescent="0.3">
      <c r="A18" s="11" t="s">
        <v>7</v>
      </c>
      <c r="B18" s="62" t="s">
        <v>5</v>
      </c>
      <c r="C18" s="62"/>
      <c r="D18" s="62"/>
      <c r="E18" s="62"/>
      <c r="F18" s="62"/>
      <c r="G18" s="62"/>
      <c r="H18" s="62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30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30" customHeight="1" x14ac:dyDescent="0.3">
      <c r="A20" s="35" t="s">
        <v>39</v>
      </c>
      <c r="B20" s="35"/>
      <c r="C20" s="35"/>
      <c r="D20" s="35"/>
      <c r="E20" s="35"/>
      <c r="F20" s="3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30" customHeight="1" x14ac:dyDescent="0.3">
      <c r="A21" s="36" t="s">
        <v>101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8"/>
    </row>
    <row r="22" spans="1:18" ht="30" customHeight="1" x14ac:dyDescent="0.3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1"/>
    </row>
    <row r="23" spans="1:18" ht="30" customHeight="1" x14ac:dyDescent="0.3">
      <c r="A23" s="11" t="s">
        <v>7</v>
      </c>
      <c r="B23" s="62" t="s">
        <v>5</v>
      </c>
      <c r="C23" s="62"/>
      <c r="D23" s="62"/>
      <c r="E23" s="62"/>
      <c r="F23" s="62"/>
      <c r="G23" s="62"/>
      <c r="H23" s="62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0" customHeight="1" x14ac:dyDescent="0.3">
      <c r="A24" s="63"/>
      <c r="B24" s="63"/>
      <c r="C24" s="63"/>
      <c r="D24" s="63"/>
      <c r="E24" s="63"/>
      <c r="F24" s="63"/>
      <c r="G24" s="63"/>
      <c r="H24" s="63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30" customHeight="1" x14ac:dyDescent="0.3">
      <c r="A25" s="42" t="s">
        <v>102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4"/>
    </row>
    <row r="26" spans="1:18" ht="30" customHeight="1" x14ac:dyDescent="0.3">
      <c r="A26" s="45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7"/>
    </row>
    <row r="27" spans="1:18" ht="30" customHeight="1" x14ac:dyDescent="0.3">
      <c r="A27" s="45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7"/>
    </row>
    <row r="28" spans="1:18" ht="30" customHeight="1" x14ac:dyDescent="0.3">
      <c r="A28" s="45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7"/>
    </row>
    <row r="29" spans="1:18" ht="30" customHeight="1" x14ac:dyDescent="0.3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7"/>
    </row>
    <row r="30" spans="1:18" ht="30" customHeight="1" x14ac:dyDescent="0.3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</sheetData>
  <sheetProtection formatCells="0" formatColumns="0" formatRows="0" insertColumns="0" insertRows="0" insertHyperlinks="0" deleteColumns="0" deleteRows="0"/>
  <dataConsolidate/>
  <mergeCells count="32">
    <mergeCell ref="M5:N5"/>
    <mergeCell ref="O5:R5"/>
    <mergeCell ref="A9:B9"/>
    <mergeCell ref="A1:R2"/>
    <mergeCell ref="B18:H18"/>
    <mergeCell ref="A7:B7"/>
    <mergeCell ref="C7:F7"/>
    <mergeCell ref="G7:H7"/>
    <mergeCell ref="I7:L7"/>
    <mergeCell ref="A6:B6"/>
    <mergeCell ref="C6:F6"/>
    <mergeCell ref="G6:H6"/>
    <mergeCell ref="I6:L6"/>
    <mergeCell ref="C5:F5"/>
    <mergeCell ref="I5:L5"/>
    <mergeCell ref="A4:F4"/>
    <mergeCell ref="A5:B5"/>
    <mergeCell ref="G5:H5"/>
    <mergeCell ref="A21:R22"/>
    <mergeCell ref="A25:R29"/>
    <mergeCell ref="A10:F10"/>
    <mergeCell ref="A11:R13"/>
    <mergeCell ref="G10:R10"/>
    <mergeCell ref="A15:F15"/>
    <mergeCell ref="A16:R17"/>
    <mergeCell ref="B23:H23"/>
    <mergeCell ref="A24:H24"/>
    <mergeCell ref="M6:N7"/>
    <mergeCell ref="O6:P7"/>
    <mergeCell ref="M8:R8"/>
    <mergeCell ref="C9:R9"/>
    <mergeCell ref="A20:F20"/>
  </mergeCells>
  <phoneticPr fontId="1" type="noConversion"/>
  <pageMargins left="0.7" right="0.7" top="0.75" bottom="0.75" header="0.3" footer="0.3"/>
  <pageSetup paperSize="9" scale="7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목록 중 택1" prompt="목록 중 1개를 선택해 주세요" xr:uid="{440FA0B0-7BE8-4652-8177-905C2E1E47EB}">
          <x14:formula1>
            <xm:f>Sheet3!$L$1:$L$2</xm:f>
          </x14:formula1>
          <xm:sqref>I6:L6</xm:sqref>
        </x14:dataValidation>
        <x14:dataValidation type="list" allowBlank="1" showInputMessage="1" showErrorMessage="1" promptTitle="목록 중 택1" prompt="목록 중 택1. 단 동의하지 않는다고 답변시 프로그램 참가 불가." xr:uid="{41715EE3-4719-480B-88AD-9C55B949B9DC}">
          <x14:formula1>
            <xm:f>Sheet2!$C$12:$C$13</xm:f>
          </x14:formula1>
          <xm:sqref>B18:H18 B23:H23</xm:sqref>
        </x14:dataValidation>
        <x14:dataValidation type="list" allowBlank="1" showInputMessage="1" showErrorMessage="1" promptTitle="목록 중 택1" prompt="목록 중 택1" xr:uid="{09BFF115-5193-4BE8-A599-DE69D7E30AB2}">
          <x14:formula1>
            <xm:f>Sheet3!$J$1:$J$2</xm:f>
          </x14:formula1>
          <xm:sqref>C6:F6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2B740-8F1D-4872-9B3E-78BC942274D3}">
  <dimension ref="A1:S33"/>
  <sheetViews>
    <sheetView tabSelected="1" view="pageBreakPreview" topLeftCell="A13" zoomScale="70" zoomScaleNormal="70" zoomScaleSheetLayoutView="70" workbookViewId="0">
      <selection activeCell="B4" sqref="B4"/>
    </sheetView>
  </sheetViews>
  <sheetFormatPr defaultRowHeight="16.5" x14ac:dyDescent="0.3"/>
  <cols>
    <col min="1" max="1" width="9" style="14"/>
    <col min="2" max="2" width="23" style="14" customWidth="1"/>
    <col min="3" max="3" width="16.625" style="14" bestFit="1" customWidth="1"/>
    <col min="4" max="4" width="27.125" style="14" bestFit="1" customWidth="1"/>
    <col min="5" max="6" width="16.375" style="14" customWidth="1"/>
    <col min="7" max="8" width="30.625" style="14" customWidth="1"/>
    <col min="9" max="9" width="19.25" style="14" bestFit="1" customWidth="1"/>
    <col min="10" max="10" width="12.625" style="14" customWidth="1"/>
    <col min="11" max="11" width="66.5" style="14" bestFit="1" customWidth="1"/>
    <col min="12" max="12" width="25.125" style="14" bestFit="1" customWidth="1"/>
    <col min="13" max="13" width="21.5" style="14" bestFit="1" customWidth="1"/>
    <col min="14" max="14" width="39.625" style="14" bestFit="1" customWidth="1"/>
    <col min="15" max="17" width="20.625" style="14" customWidth="1"/>
    <col min="18" max="18" width="24.25" style="14" bestFit="1" customWidth="1"/>
    <col min="19" max="19" width="32.625" style="14" bestFit="1" customWidth="1"/>
    <col min="20" max="16384" width="9" style="14"/>
  </cols>
  <sheetData>
    <row r="1" spans="1:19" ht="26.25" x14ac:dyDescent="0.3">
      <c r="A1" s="75" t="s">
        <v>63</v>
      </c>
      <c r="B1" s="75" t="s">
        <v>62</v>
      </c>
      <c r="C1" s="70" t="s">
        <v>64</v>
      </c>
      <c r="D1" s="70"/>
      <c r="E1" s="70" t="s">
        <v>65</v>
      </c>
      <c r="F1" s="70" t="s">
        <v>15</v>
      </c>
      <c r="G1" s="71" t="s">
        <v>13</v>
      </c>
      <c r="H1" s="71" t="s">
        <v>14</v>
      </c>
      <c r="I1" s="73" t="s">
        <v>11</v>
      </c>
      <c r="J1" s="73" t="s">
        <v>0</v>
      </c>
      <c r="K1" s="75" t="s">
        <v>17</v>
      </c>
      <c r="L1" s="73" t="s">
        <v>66</v>
      </c>
      <c r="M1" s="74" t="s">
        <v>96</v>
      </c>
      <c r="N1" s="74" t="s">
        <v>97</v>
      </c>
      <c r="O1" s="70" t="s">
        <v>21</v>
      </c>
      <c r="P1" s="70" t="s">
        <v>22</v>
      </c>
      <c r="Q1" s="70" t="s">
        <v>23</v>
      </c>
      <c r="R1" s="70" t="s">
        <v>82</v>
      </c>
      <c r="S1" s="70" t="s">
        <v>39</v>
      </c>
    </row>
    <row r="2" spans="1:19" ht="20.25" x14ac:dyDescent="0.3">
      <c r="A2" s="75"/>
      <c r="B2" s="75"/>
      <c r="C2" s="17" t="s">
        <v>10</v>
      </c>
      <c r="D2" s="17" t="s">
        <v>44</v>
      </c>
      <c r="E2" s="70"/>
      <c r="F2" s="70"/>
      <c r="G2" s="72"/>
      <c r="H2" s="72"/>
      <c r="I2" s="74"/>
      <c r="J2" s="74"/>
      <c r="K2" s="75"/>
      <c r="L2" s="73"/>
      <c r="M2" s="74"/>
      <c r="N2" s="74"/>
      <c r="O2" s="70"/>
      <c r="P2" s="70"/>
      <c r="Q2" s="70"/>
      <c r="R2" s="70"/>
      <c r="S2" s="70"/>
    </row>
    <row r="3" spans="1:19" s="15" customFormat="1" ht="45" customHeight="1" x14ac:dyDescent="0.3">
      <c r="A3" s="18" t="s">
        <v>71</v>
      </c>
      <c r="B3" s="18" t="s">
        <v>72</v>
      </c>
      <c r="C3" s="18" t="s">
        <v>73</v>
      </c>
      <c r="D3" s="18" t="s">
        <v>74</v>
      </c>
      <c r="E3" s="18" t="s">
        <v>75</v>
      </c>
      <c r="F3" s="19">
        <v>1</v>
      </c>
      <c r="G3" s="20" t="s">
        <v>76</v>
      </c>
      <c r="H3" s="20" t="s">
        <v>77</v>
      </c>
      <c r="I3" s="21">
        <v>43969</v>
      </c>
      <c r="J3" s="21" t="s">
        <v>78</v>
      </c>
      <c r="K3" s="21" t="s">
        <v>70</v>
      </c>
      <c r="L3" s="21" t="s">
        <v>79</v>
      </c>
      <c r="M3" s="18" t="s">
        <v>80</v>
      </c>
      <c r="N3" s="18" t="s">
        <v>81</v>
      </c>
      <c r="O3" s="18" t="s">
        <v>29</v>
      </c>
      <c r="P3" s="18" t="s">
        <v>28</v>
      </c>
      <c r="Q3" s="18" t="s">
        <v>31</v>
      </c>
      <c r="R3" s="18" t="s">
        <v>5</v>
      </c>
      <c r="S3" s="18" t="s">
        <v>5</v>
      </c>
    </row>
    <row r="4" spans="1:19" ht="45" customHeight="1" x14ac:dyDescent="0.3">
      <c r="A4" s="22">
        <v>1</v>
      </c>
      <c r="B4" s="23"/>
      <c r="C4" s="23"/>
      <c r="D4" s="23"/>
      <c r="E4" s="23"/>
      <c r="F4" s="24"/>
      <c r="G4" s="16"/>
      <c r="H4" s="16"/>
      <c r="I4" s="25"/>
      <c r="J4" s="26"/>
      <c r="K4" s="23"/>
      <c r="L4" s="23"/>
      <c r="M4" s="27"/>
      <c r="N4" s="28"/>
      <c r="O4" s="28"/>
      <c r="P4" s="28"/>
      <c r="Q4" s="28"/>
      <c r="R4" s="28"/>
      <c r="S4" s="28"/>
    </row>
    <row r="5" spans="1:19" ht="45" customHeight="1" x14ac:dyDescent="0.3">
      <c r="A5" s="22">
        <v>2</v>
      </c>
      <c r="B5" s="23"/>
      <c r="C5" s="23"/>
      <c r="D5" s="23"/>
      <c r="E5" s="23"/>
      <c r="F5" s="24"/>
      <c r="G5" s="23"/>
      <c r="H5" s="23"/>
      <c r="I5" s="23"/>
      <c r="J5" s="26"/>
      <c r="K5" s="23"/>
      <c r="L5" s="23"/>
      <c r="M5" s="27"/>
      <c r="N5" s="28"/>
      <c r="O5" s="28"/>
      <c r="P5" s="28"/>
      <c r="Q5" s="28"/>
      <c r="R5" s="28"/>
      <c r="S5" s="28"/>
    </row>
    <row r="6" spans="1:19" ht="45" customHeight="1" x14ac:dyDescent="0.3">
      <c r="A6" s="22">
        <v>3</v>
      </c>
      <c r="B6" s="23"/>
      <c r="C6" s="23"/>
      <c r="D6" s="23"/>
      <c r="E6" s="23"/>
      <c r="F6" s="24"/>
      <c r="G6" s="23"/>
      <c r="H6" s="23"/>
      <c r="I6" s="23"/>
      <c r="J6" s="26"/>
      <c r="K6" s="23"/>
      <c r="L6" s="23"/>
      <c r="M6" s="27"/>
      <c r="N6" s="28"/>
      <c r="O6" s="28"/>
      <c r="P6" s="28"/>
      <c r="Q6" s="28"/>
      <c r="R6" s="28"/>
      <c r="S6" s="28"/>
    </row>
    <row r="7" spans="1:19" ht="45" customHeight="1" x14ac:dyDescent="0.3">
      <c r="A7" s="22">
        <v>4</v>
      </c>
      <c r="B7" s="23"/>
      <c r="C7" s="23"/>
      <c r="D7" s="23"/>
      <c r="E7" s="23"/>
      <c r="F7" s="24"/>
      <c r="G7" s="23"/>
      <c r="H7" s="23"/>
      <c r="I7" s="23"/>
      <c r="J7" s="26"/>
      <c r="K7" s="23"/>
      <c r="L7" s="23"/>
      <c r="M7" s="27"/>
      <c r="N7" s="28"/>
      <c r="O7" s="28"/>
      <c r="P7" s="28"/>
      <c r="Q7" s="28"/>
      <c r="R7" s="28"/>
      <c r="S7" s="28"/>
    </row>
    <row r="8" spans="1:19" ht="45" customHeight="1" x14ac:dyDescent="0.3">
      <c r="A8" s="22">
        <v>5</v>
      </c>
      <c r="B8" s="23"/>
      <c r="C8" s="23"/>
      <c r="D8" s="23"/>
      <c r="E8" s="23"/>
      <c r="F8" s="24"/>
      <c r="G8" s="23"/>
      <c r="H8" s="23"/>
      <c r="I8" s="23"/>
      <c r="J8" s="26"/>
      <c r="K8" s="23"/>
      <c r="L8" s="23"/>
      <c r="M8" s="27"/>
      <c r="N8" s="28"/>
      <c r="O8" s="28"/>
      <c r="P8" s="28"/>
      <c r="Q8" s="28"/>
      <c r="R8" s="28"/>
      <c r="S8" s="28"/>
    </row>
    <row r="9" spans="1:19" ht="45" customHeight="1" x14ac:dyDescent="0.3">
      <c r="A9" s="22">
        <v>6</v>
      </c>
      <c r="B9" s="23"/>
      <c r="C9" s="23"/>
      <c r="D9" s="23"/>
      <c r="E9" s="23"/>
      <c r="F9" s="24"/>
      <c r="G9" s="23"/>
      <c r="H9" s="23"/>
      <c r="I9" s="23"/>
      <c r="J9" s="26"/>
      <c r="K9" s="23"/>
      <c r="L9" s="23"/>
      <c r="M9" s="27"/>
      <c r="N9" s="28"/>
      <c r="O9" s="28"/>
      <c r="P9" s="28"/>
      <c r="Q9" s="28"/>
      <c r="R9" s="28"/>
      <c r="S9" s="28"/>
    </row>
    <row r="10" spans="1:19" ht="45" customHeight="1" x14ac:dyDescent="0.3">
      <c r="A10" s="22">
        <v>7</v>
      </c>
      <c r="B10" s="23"/>
      <c r="C10" s="23"/>
      <c r="D10" s="23"/>
      <c r="E10" s="23"/>
      <c r="F10" s="24"/>
      <c r="G10" s="23"/>
      <c r="H10" s="23"/>
      <c r="I10" s="23"/>
      <c r="J10" s="26"/>
      <c r="K10" s="23"/>
      <c r="L10" s="23"/>
      <c r="M10" s="27"/>
      <c r="N10" s="28"/>
      <c r="O10" s="28"/>
      <c r="P10" s="28"/>
      <c r="Q10" s="28"/>
      <c r="R10" s="28"/>
      <c r="S10" s="28"/>
    </row>
    <row r="11" spans="1:19" ht="45" customHeight="1" x14ac:dyDescent="0.3">
      <c r="A11" s="22">
        <v>8</v>
      </c>
      <c r="B11" s="23"/>
      <c r="C11" s="23"/>
      <c r="D11" s="23"/>
      <c r="E11" s="23"/>
      <c r="F11" s="24"/>
      <c r="G11" s="23"/>
      <c r="H11" s="23"/>
      <c r="I11" s="23"/>
      <c r="J11" s="26"/>
      <c r="K11" s="23"/>
      <c r="L11" s="23"/>
      <c r="M11" s="27"/>
      <c r="N11" s="28"/>
      <c r="O11" s="28"/>
      <c r="P11" s="28"/>
      <c r="Q11" s="28"/>
      <c r="R11" s="28"/>
      <c r="S11" s="28"/>
    </row>
    <row r="12" spans="1:19" ht="45" customHeight="1" x14ac:dyDescent="0.3">
      <c r="A12" s="22">
        <v>9</v>
      </c>
      <c r="B12" s="23"/>
      <c r="C12" s="23"/>
      <c r="D12" s="23"/>
      <c r="E12" s="23"/>
      <c r="F12" s="24"/>
      <c r="G12" s="23"/>
      <c r="H12" s="23"/>
      <c r="I12" s="23"/>
      <c r="J12" s="26"/>
      <c r="K12" s="23"/>
      <c r="L12" s="23"/>
      <c r="M12" s="27"/>
      <c r="N12" s="28"/>
      <c r="O12" s="28"/>
      <c r="P12" s="28"/>
      <c r="Q12" s="28"/>
      <c r="R12" s="28"/>
      <c r="S12" s="28"/>
    </row>
    <row r="13" spans="1:19" ht="45" customHeight="1" x14ac:dyDescent="0.3">
      <c r="A13" s="22">
        <v>10</v>
      </c>
      <c r="B13" s="23"/>
      <c r="C13" s="23"/>
      <c r="D13" s="23"/>
      <c r="E13" s="23"/>
      <c r="F13" s="24"/>
      <c r="G13" s="23"/>
      <c r="H13" s="23"/>
      <c r="I13" s="23"/>
      <c r="J13" s="26"/>
      <c r="K13" s="23"/>
      <c r="L13" s="23"/>
      <c r="M13" s="27"/>
      <c r="N13" s="28"/>
      <c r="O13" s="28"/>
      <c r="P13" s="28"/>
      <c r="Q13" s="28"/>
      <c r="R13" s="28"/>
      <c r="S13" s="28"/>
    </row>
    <row r="14" spans="1:19" ht="45" customHeight="1" x14ac:dyDescent="0.3">
      <c r="A14" s="22">
        <v>11</v>
      </c>
      <c r="B14" s="23"/>
      <c r="C14" s="23"/>
      <c r="D14" s="23"/>
      <c r="E14" s="23"/>
      <c r="F14" s="24"/>
      <c r="G14" s="23"/>
      <c r="H14" s="23"/>
      <c r="I14" s="23"/>
      <c r="J14" s="26"/>
      <c r="K14" s="23"/>
      <c r="L14" s="23"/>
      <c r="M14" s="27"/>
      <c r="N14" s="28"/>
      <c r="O14" s="28"/>
      <c r="P14" s="28"/>
      <c r="Q14" s="28"/>
      <c r="R14" s="28"/>
      <c r="S14" s="28"/>
    </row>
    <row r="15" spans="1:19" ht="45" customHeight="1" x14ac:dyDescent="0.3">
      <c r="A15" s="22">
        <v>12</v>
      </c>
      <c r="B15" s="23"/>
      <c r="C15" s="23"/>
      <c r="D15" s="23"/>
      <c r="E15" s="23"/>
      <c r="F15" s="24"/>
      <c r="G15" s="23"/>
      <c r="H15" s="23"/>
      <c r="I15" s="23"/>
      <c r="J15" s="26"/>
      <c r="K15" s="23"/>
      <c r="L15" s="23"/>
      <c r="M15" s="27"/>
      <c r="N15" s="28"/>
      <c r="O15" s="28"/>
      <c r="P15" s="28"/>
      <c r="Q15" s="28"/>
      <c r="R15" s="28"/>
      <c r="S15" s="28"/>
    </row>
    <row r="16" spans="1:19" ht="45" customHeight="1" x14ac:dyDescent="0.3">
      <c r="A16" s="22">
        <v>13</v>
      </c>
      <c r="B16" s="23"/>
      <c r="C16" s="23"/>
      <c r="D16" s="23"/>
      <c r="E16" s="23"/>
      <c r="F16" s="24"/>
      <c r="G16" s="23"/>
      <c r="H16" s="23"/>
      <c r="I16" s="23"/>
      <c r="J16" s="26"/>
      <c r="K16" s="23"/>
      <c r="L16" s="23"/>
      <c r="M16" s="27"/>
      <c r="N16" s="28"/>
      <c r="O16" s="28"/>
      <c r="P16" s="28"/>
      <c r="Q16" s="28"/>
      <c r="R16" s="28"/>
      <c r="S16" s="28"/>
    </row>
    <row r="17" spans="1:19" ht="45" customHeight="1" x14ac:dyDescent="0.3">
      <c r="A17" s="22">
        <v>14</v>
      </c>
      <c r="B17" s="23"/>
      <c r="C17" s="23"/>
      <c r="D17" s="23"/>
      <c r="E17" s="23"/>
      <c r="F17" s="24"/>
      <c r="G17" s="23"/>
      <c r="H17" s="23"/>
      <c r="I17" s="23"/>
      <c r="J17" s="26"/>
      <c r="K17" s="23"/>
      <c r="L17" s="23"/>
      <c r="M17" s="27"/>
      <c r="N17" s="28"/>
      <c r="O17" s="28"/>
      <c r="P17" s="28"/>
      <c r="Q17" s="28"/>
      <c r="R17" s="28"/>
      <c r="S17" s="28"/>
    </row>
    <row r="18" spans="1:19" ht="45" customHeight="1" x14ac:dyDescent="0.3">
      <c r="A18" s="22">
        <v>15</v>
      </c>
      <c r="B18" s="23"/>
      <c r="C18" s="23"/>
      <c r="D18" s="23"/>
      <c r="E18" s="23"/>
      <c r="F18" s="24"/>
      <c r="G18" s="23"/>
      <c r="H18" s="23"/>
      <c r="I18" s="23"/>
      <c r="J18" s="26"/>
      <c r="K18" s="23"/>
      <c r="L18" s="23"/>
      <c r="M18" s="27"/>
      <c r="N18" s="28"/>
      <c r="O18" s="28"/>
      <c r="P18" s="28"/>
      <c r="Q18" s="28"/>
      <c r="R18" s="28"/>
      <c r="S18" s="28"/>
    </row>
    <row r="19" spans="1:19" ht="45" customHeight="1" x14ac:dyDescent="0.3">
      <c r="A19" s="22">
        <v>16</v>
      </c>
      <c r="B19" s="23"/>
      <c r="C19" s="23"/>
      <c r="D19" s="23"/>
      <c r="E19" s="23"/>
      <c r="F19" s="24"/>
      <c r="G19" s="23"/>
      <c r="H19" s="23"/>
      <c r="I19" s="23"/>
      <c r="J19" s="26"/>
      <c r="K19" s="23"/>
      <c r="L19" s="23"/>
      <c r="M19" s="27"/>
      <c r="N19" s="28"/>
      <c r="O19" s="28"/>
      <c r="P19" s="28"/>
      <c r="Q19" s="28"/>
      <c r="R19" s="28"/>
      <c r="S19" s="28"/>
    </row>
    <row r="20" spans="1:19" ht="45" customHeight="1" x14ac:dyDescent="0.3">
      <c r="A20" s="22">
        <v>17</v>
      </c>
      <c r="B20" s="23"/>
      <c r="C20" s="23"/>
      <c r="D20" s="23"/>
      <c r="E20" s="23"/>
      <c r="F20" s="24"/>
      <c r="G20" s="23"/>
      <c r="H20" s="23"/>
      <c r="I20" s="23"/>
      <c r="J20" s="26"/>
      <c r="K20" s="23"/>
      <c r="L20" s="23"/>
      <c r="M20" s="27"/>
      <c r="N20" s="28"/>
      <c r="O20" s="28"/>
      <c r="P20" s="28"/>
      <c r="Q20" s="28"/>
      <c r="R20" s="28"/>
      <c r="S20" s="28"/>
    </row>
    <row r="21" spans="1:19" ht="45" customHeight="1" x14ac:dyDescent="0.3">
      <c r="A21" s="22">
        <v>18</v>
      </c>
      <c r="B21" s="23"/>
      <c r="C21" s="23"/>
      <c r="D21" s="23"/>
      <c r="E21" s="23"/>
      <c r="F21" s="24"/>
      <c r="G21" s="23"/>
      <c r="H21" s="23"/>
      <c r="I21" s="23"/>
      <c r="J21" s="26"/>
      <c r="K21" s="23"/>
      <c r="L21" s="23"/>
      <c r="M21" s="27"/>
      <c r="N21" s="28"/>
      <c r="O21" s="28"/>
      <c r="P21" s="28"/>
      <c r="Q21" s="28"/>
      <c r="R21" s="28"/>
      <c r="S21" s="28"/>
    </row>
    <row r="22" spans="1:19" ht="45" customHeight="1" x14ac:dyDescent="0.3">
      <c r="A22" s="22">
        <v>19</v>
      </c>
      <c r="B22" s="23"/>
      <c r="C22" s="23"/>
      <c r="D22" s="23"/>
      <c r="E22" s="23"/>
      <c r="F22" s="24"/>
      <c r="G22" s="23"/>
      <c r="H22" s="23"/>
      <c r="I22" s="23"/>
      <c r="J22" s="26"/>
      <c r="K22" s="23"/>
      <c r="L22" s="23"/>
      <c r="M22" s="27"/>
      <c r="N22" s="28"/>
      <c r="O22" s="28"/>
      <c r="P22" s="28"/>
      <c r="Q22" s="28"/>
      <c r="R22" s="28"/>
      <c r="S22" s="28"/>
    </row>
    <row r="23" spans="1:19" ht="45" customHeight="1" x14ac:dyDescent="0.3">
      <c r="A23" s="22">
        <v>20</v>
      </c>
      <c r="B23" s="23"/>
      <c r="C23" s="23"/>
      <c r="D23" s="23"/>
      <c r="E23" s="23"/>
      <c r="F23" s="24"/>
      <c r="G23" s="23"/>
      <c r="H23" s="23"/>
      <c r="I23" s="23"/>
      <c r="J23" s="26"/>
      <c r="K23" s="23"/>
      <c r="L23" s="23"/>
      <c r="M23" s="27"/>
      <c r="N23" s="28"/>
      <c r="O23" s="28"/>
      <c r="P23" s="28"/>
      <c r="Q23" s="28"/>
      <c r="R23" s="28"/>
      <c r="S23" s="28"/>
    </row>
    <row r="24" spans="1:19" ht="30" customHeight="1" x14ac:dyDescent="0.3">
      <c r="A24" s="66" t="s">
        <v>95</v>
      </c>
      <c r="B24" s="66"/>
      <c r="C24" s="68" t="s">
        <v>100</v>
      </c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</row>
    <row r="25" spans="1:19" ht="30" customHeight="1" x14ac:dyDescent="0.3">
      <c r="A25" s="67"/>
      <c r="B25" s="67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</row>
    <row r="26" spans="1:19" ht="30" customHeight="1" x14ac:dyDescent="0.3">
      <c r="A26" s="67"/>
      <c r="B26" s="67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</row>
    <row r="27" spans="1:19" ht="30" customHeight="1" x14ac:dyDescent="0.3">
      <c r="A27" s="67"/>
      <c r="B27" s="67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</row>
    <row r="28" spans="1:19" ht="30" customHeight="1" x14ac:dyDescent="0.3">
      <c r="A28" s="67"/>
      <c r="B28" s="67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</row>
    <row r="29" spans="1:19" ht="30" customHeight="1" x14ac:dyDescent="0.3">
      <c r="A29" s="67"/>
      <c r="B29" s="67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</row>
    <row r="30" spans="1:19" ht="30" customHeight="1" x14ac:dyDescent="0.3">
      <c r="A30" s="67"/>
      <c r="B30" s="67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</row>
    <row r="31" spans="1:19" ht="30" customHeight="1" x14ac:dyDescent="0.3">
      <c r="A31" s="67"/>
      <c r="B31" s="67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</row>
    <row r="32" spans="1:19" ht="30" customHeight="1" x14ac:dyDescent="0.3">
      <c r="A32" s="67"/>
      <c r="B32" s="67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</row>
    <row r="33" spans="1:19" ht="30" customHeight="1" x14ac:dyDescent="0.3">
      <c r="A33" s="67"/>
      <c r="B33" s="67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</row>
  </sheetData>
  <sheetProtection algorithmName="SHA-512" hashValue="03jcjZ0uz59E0JIHkE1delC5tXWFgrbn4FV9DjTySfT8bbMFZi+AbmrukgBUILaoKxSJHJDDy+OJxmFgVklbyw==" saltValue="5DnctP89svB3ajDYuINJGw==" spinCount="100000" sheet="1" objects="1" scenarios="1" formatCells="0" formatColumns="0" formatRows="0" insertColumns="0" insertRows="0" insertHyperlinks="0" deleteColumns="0" deleteRows="0"/>
  <mergeCells count="20">
    <mergeCell ref="F1:F2"/>
    <mergeCell ref="E1:E2"/>
    <mergeCell ref="A1:A2"/>
    <mergeCell ref="I1:I2"/>
    <mergeCell ref="A24:B33"/>
    <mergeCell ref="C24:S33"/>
    <mergeCell ref="R1:R2"/>
    <mergeCell ref="S1:S2"/>
    <mergeCell ref="P1:P2"/>
    <mergeCell ref="Q1:Q2"/>
    <mergeCell ref="G1:G2"/>
    <mergeCell ref="H1:H2"/>
    <mergeCell ref="J1:J2"/>
    <mergeCell ref="K1:K2"/>
    <mergeCell ref="L1:L2"/>
    <mergeCell ref="M1:M2"/>
    <mergeCell ref="N1:N2"/>
    <mergeCell ref="O1:O2"/>
    <mergeCell ref="B1:B2"/>
    <mergeCell ref="C1:D1"/>
  </mergeCells>
  <phoneticPr fontId="1" type="noConversion"/>
  <dataValidations count="2">
    <dataValidation allowBlank="1" showInputMessage="1" showErrorMessage="1" promptTitle="이메일1~2는 달라야 합니다" prompt="다른 이메일로 활동시 메일이 잘 되지 않는 경우가 많이 발생하여 가급적 2중에 1개는 G-mail 작성 요망.  2번째 이메일은 반드시 1번째와 달라야 함." sqref="G4:H23" xr:uid="{F372598C-109A-4392-BF2A-EE7F485CB2E0}"/>
    <dataValidation allowBlank="1" showInputMessage="1" showErrorMessage="1" promptTitle="주소 작성" prompt="주소 작성시 학교주소가 아닌 개인 주소를 넣어주세요." sqref="K4:K23" xr:uid="{1670650E-8742-4F54-BE53-8E8CFAD66D1D}"/>
  </dataValidations>
  <hyperlinks>
    <hyperlink ref="G3" r:id="rId1" xr:uid="{DF4E001C-7FE8-4513-8301-A12B70FAB33B}"/>
    <hyperlink ref="H3" r:id="rId2" xr:uid="{2D9A757C-F8AB-4C46-8697-497AE7A6E003}"/>
  </hyperlinks>
  <pageMargins left="0.7" right="0.7" top="0.75" bottom="0.75" header="0.3" footer="0.3"/>
  <pageSetup paperSize="9" scale="17" orientation="portrait"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6DFA1A57-2E05-458C-ACDC-C9AA2C92DFDB}">
          <x14:formula1>
            <xm:f>Sheet3!$J$1:$J$2</xm:f>
          </x14:formula1>
          <xm:sqref>J3</xm:sqref>
        </x14:dataValidation>
        <x14:dataValidation type="list" allowBlank="1" showInputMessage="1" showErrorMessage="1" xr:uid="{46A6B9D0-3984-48B8-82CE-66C25AAC18C1}">
          <x14:formula1>
            <xm:f>Sheet3!$D$1:$D$11</xm:f>
          </x14:formula1>
          <xm:sqref>Q3:Q23 O3:P3 S23</xm:sqref>
        </x14:dataValidation>
        <x14:dataValidation type="list" allowBlank="1" showInputMessage="1" showErrorMessage="1" promptTitle="목록 중 택1" prompt="남자면 Male, 여자면 Female 선택" xr:uid="{DF86BBE9-C123-4690-A1CA-A3800CA44A5E}">
          <x14:formula1>
            <xm:f>Sheet3!$J$1:$J$2</xm:f>
          </x14:formula1>
          <xm:sqref>J4:J23</xm:sqref>
        </x14:dataValidation>
        <x14:dataValidation type="list" allowBlank="1" showInputMessage="1" showErrorMessage="1" promptTitle="목록 중 택1" prompt="4-H회원여부는 4-H국제펜팔 참여와 무관합니다. 4-H회원 및 일반 청소년도 4-H국제펜팔에 참여할 수 있습니다" xr:uid="{9BFC8DE7-FF0E-47D6-86BF-9586F117450B}">
          <x14:formula1>
            <xm:f>Sheet3!$H$1:$H$2</xm:f>
          </x14:formula1>
          <xm:sqref>M3:M23</xm:sqref>
        </x14:dataValidation>
        <x14:dataValidation type="list" allowBlank="1" showInputMessage="1" showErrorMessage="1" promptTitle="목록 중 택1" prompt="목록 중 1개를 선택해 주세요" xr:uid="{BB705E1D-7268-430F-BAF7-829AEA294849}">
          <x14:formula1>
            <xm:f>Sheet3!$B$1:$B$4</xm:f>
          </x14:formula1>
          <xm:sqref>N3:N23</xm:sqref>
        </x14:dataValidation>
        <x14:dataValidation type="list" allowBlank="1" showInputMessage="1" showErrorMessage="1" promptTitle="목록 중 택1" prompt="목록 중 1개를 선택해 주세요. 취미1~3은 모두 달라야 합니다." xr:uid="{FDF61516-89D4-4D7B-A49D-2F17A6242618}">
          <x14:formula1>
            <xm:f>Sheet3!$D$1:$D$11</xm:f>
          </x14:formula1>
          <xm:sqref>O4:P23</xm:sqref>
        </x14:dataValidation>
        <x14:dataValidation type="list" allowBlank="1" showInputMessage="1" showErrorMessage="1" promptTitle="개인정보 동의" prompt=" [개인정보 수집 항목] 성명(한영), 휴대전화번호, 성별, 생년월일, 주소, 이메일, 학교 및 학년 [개인정보 이용목적] 2021년 4-H국제펜팔 참가 [개인정보 보유기간 경과 후 조치] 원칙적으로 개인정보 수집 및 이용목적이 달성한 후에는 해당정보를 지체없이 파기 ※ 비동의시 참가 제한" xr:uid="{F16B1359-EFB5-4312-9E86-8FD14B7A4E8B}">
          <x14:formula1>
            <xm:f>Sheet3!$N$3:$N$4</xm:f>
          </x14:formula1>
          <xm:sqref>R3:R23</xm:sqref>
        </x14:dataValidation>
        <x14:dataValidation type="list" allowBlank="1" showInputMessage="1" showErrorMessage="1" promptTitle="프로그램 참가 동의" prompt="참가기간 동안 매월 2회 이상 4-H국제펜팔에 참여하고 프로그램 종료시 소감문을 제출할 것에 동의 ※ 비동의시 참가 제한" xr:uid="{1E48F33B-3B64-4957-A1E4-03D83CE62A4A}">
          <x14:formula1>
            <xm:f>Sheet3!$N$3:$N$4</xm:f>
          </x14:formula1>
          <xm:sqref>S3:S22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200C-33C1-477D-9A6D-A26BF909E7D7}">
  <dimension ref="C2:C13"/>
  <sheetViews>
    <sheetView topLeftCell="A4" workbookViewId="0">
      <selection activeCell="A3" sqref="A3"/>
    </sheetView>
  </sheetViews>
  <sheetFormatPr defaultRowHeight="16.5" x14ac:dyDescent="0.3"/>
  <cols>
    <col min="3" max="3" width="17.875" bestFit="1" customWidth="1"/>
  </cols>
  <sheetData>
    <row r="2" spans="3:3" x14ac:dyDescent="0.3">
      <c r="C2" t="s">
        <v>1</v>
      </c>
    </row>
    <row r="3" spans="3:3" x14ac:dyDescent="0.3">
      <c r="C3" t="s">
        <v>2</v>
      </c>
    </row>
    <row r="4" spans="3:3" x14ac:dyDescent="0.3">
      <c r="C4" t="s">
        <v>3</v>
      </c>
    </row>
    <row r="5" spans="3:3" x14ac:dyDescent="0.3">
      <c r="C5" t="s">
        <v>4</v>
      </c>
    </row>
    <row r="12" spans="3:3" x14ac:dyDescent="0.3">
      <c r="C12" t="s">
        <v>6</v>
      </c>
    </row>
    <row r="13" spans="3:3" x14ac:dyDescent="0.3">
      <c r="C13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2E70A-E630-4475-A3A2-59C978801CF9}">
  <dimension ref="B1:N11"/>
  <sheetViews>
    <sheetView workbookViewId="0">
      <selection activeCell="A3" sqref="A3"/>
    </sheetView>
  </sheetViews>
  <sheetFormatPr defaultRowHeight="16.5" x14ac:dyDescent="0.3"/>
  <cols>
    <col min="2" max="2" width="18.375" bestFit="1" customWidth="1"/>
  </cols>
  <sheetData>
    <row r="1" spans="2:14" x14ac:dyDescent="0.3">
      <c r="B1" t="s">
        <v>68</v>
      </c>
      <c r="D1" t="s">
        <v>24</v>
      </c>
      <c r="H1" t="s">
        <v>16</v>
      </c>
      <c r="J1" t="s">
        <v>36</v>
      </c>
      <c r="L1" t="s">
        <v>89</v>
      </c>
    </row>
    <row r="2" spans="2:14" x14ac:dyDescent="0.3">
      <c r="B2" t="s">
        <v>67</v>
      </c>
      <c r="D2" t="s">
        <v>25</v>
      </c>
      <c r="H2" t="s">
        <v>35</v>
      </c>
      <c r="J2" t="s">
        <v>37</v>
      </c>
      <c r="L2" t="s">
        <v>90</v>
      </c>
    </row>
    <row r="3" spans="2:14" x14ac:dyDescent="0.3">
      <c r="B3" t="s">
        <v>69</v>
      </c>
      <c r="D3" t="s">
        <v>26</v>
      </c>
      <c r="N3" t="s">
        <v>83</v>
      </c>
    </row>
    <row r="4" spans="2:14" x14ac:dyDescent="0.3">
      <c r="B4" t="s">
        <v>20</v>
      </c>
      <c r="D4" t="s">
        <v>27</v>
      </c>
      <c r="N4" t="s">
        <v>84</v>
      </c>
    </row>
    <row r="5" spans="2:14" x14ac:dyDescent="0.3">
      <c r="D5" t="s">
        <v>28</v>
      </c>
    </row>
    <row r="6" spans="2:14" x14ac:dyDescent="0.3">
      <c r="D6" t="s">
        <v>29</v>
      </c>
    </row>
    <row r="7" spans="2:14" x14ac:dyDescent="0.3">
      <c r="D7" t="s">
        <v>30</v>
      </c>
    </row>
    <row r="8" spans="2:14" x14ac:dyDescent="0.3">
      <c r="D8" t="s">
        <v>31</v>
      </c>
    </row>
    <row r="9" spans="2:14" x14ac:dyDescent="0.3">
      <c r="D9" t="s">
        <v>32</v>
      </c>
    </row>
    <row r="10" spans="2:14" x14ac:dyDescent="0.3">
      <c r="D10" t="s">
        <v>33</v>
      </c>
    </row>
    <row r="11" spans="2:14" x14ac:dyDescent="0.3">
      <c r="D1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A0B9-7E04-49DD-B917-0282A016A6C4}">
  <dimension ref="A1:S22"/>
  <sheetViews>
    <sheetView zoomScale="115" zoomScaleNormal="115" workbookViewId="0">
      <selection activeCell="A21" sqref="A21"/>
    </sheetView>
  </sheetViews>
  <sheetFormatPr defaultRowHeight="16.5" x14ac:dyDescent="0.3"/>
  <cols>
    <col min="1" max="1" width="13" bestFit="1" customWidth="1"/>
    <col min="2" max="2" width="20.5" bestFit="1" customWidth="1"/>
    <col min="3" max="3" width="15.5" bestFit="1" customWidth="1"/>
    <col min="4" max="4" width="23" bestFit="1" customWidth="1"/>
    <col min="5" max="5" width="10" bestFit="1" customWidth="1"/>
    <col min="6" max="6" width="16.375" bestFit="1" customWidth="1"/>
    <col min="7" max="7" width="9.75" customWidth="1"/>
    <col min="8" max="8" width="11.5" bestFit="1" customWidth="1"/>
    <col min="9" max="9" width="11.125" bestFit="1" customWidth="1"/>
    <col min="10" max="10" width="7.625" bestFit="1" customWidth="1"/>
    <col min="11" max="11" width="7.5" bestFit="1" customWidth="1"/>
    <col min="12" max="12" width="14.375" bestFit="1" customWidth="1"/>
    <col min="13" max="13" width="12.25" bestFit="1" customWidth="1"/>
    <col min="14" max="14" width="21.375" bestFit="1" customWidth="1"/>
    <col min="15" max="15" width="13.375" bestFit="1" customWidth="1"/>
    <col min="16" max="16" width="36.625" bestFit="1" customWidth="1"/>
    <col min="17" max="17" width="15.125" customWidth="1"/>
    <col min="18" max="18" width="14" bestFit="1" customWidth="1"/>
    <col min="19" max="19" width="11" bestFit="1" customWidth="1"/>
  </cols>
  <sheetData>
    <row r="1" spans="1:19" ht="17.25" thickBot="1" x14ac:dyDescent="0.25">
      <c r="A1" s="6" t="s">
        <v>40</v>
      </c>
      <c r="B1" s="7" t="s">
        <v>41</v>
      </c>
      <c r="C1" s="7" t="s">
        <v>42</v>
      </c>
      <c r="D1" s="7" t="s">
        <v>43</v>
      </c>
      <c r="E1" s="7" t="s">
        <v>10</v>
      </c>
      <c r="F1" s="7" t="s">
        <v>44</v>
      </c>
      <c r="G1" s="7" t="s">
        <v>45</v>
      </c>
      <c r="H1" s="7" t="s">
        <v>46</v>
      </c>
      <c r="I1" s="7" t="s">
        <v>47</v>
      </c>
      <c r="J1" s="7" t="s">
        <v>48</v>
      </c>
      <c r="K1" s="7" t="s">
        <v>59</v>
      </c>
      <c r="L1" s="7" t="s">
        <v>60</v>
      </c>
      <c r="M1" s="7" t="s">
        <v>49</v>
      </c>
      <c r="N1" s="7" t="s">
        <v>50</v>
      </c>
      <c r="O1" s="7" t="s">
        <v>51</v>
      </c>
      <c r="P1" s="7" t="s">
        <v>52</v>
      </c>
      <c r="Q1" s="7" t="s">
        <v>53</v>
      </c>
      <c r="R1" s="7" t="s">
        <v>54</v>
      </c>
      <c r="S1" s="8" t="s">
        <v>55</v>
      </c>
    </row>
    <row r="2" spans="1:19" s="9" customFormat="1" x14ac:dyDescent="0.3">
      <c r="A2" s="9">
        <f>참가학생!G4</f>
        <v>0</v>
      </c>
      <c r="B2" s="9">
        <f>참가학생!G4</f>
        <v>0</v>
      </c>
      <c r="C2" s="9">
        <f>참가학생!H4</f>
        <v>0</v>
      </c>
      <c r="D2" s="9">
        <f>참가학생!H4</f>
        <v>0</v>
      </c>
      <c r="E2" s="9">
        <f>참가학생!C4</f>
        <v>0</v>
      </c>
      <c r="F2" s="9">
        <f>참가학생!D4</f>
        <v>0</v>
      </c>
      <c r="H2" s="10">
        <f>참가학생!I4</f>
        <v>0</v>
      </c>
      <c r="I2" s="10">
        <f>참가학생!J4</f>
        <v>0</v>
      </c>
      <c r="J2" s="9" t="s">
        <v>58</v>
      </c>
      <c r="K2" s="9">
        <f>참가학생!K4</f>
        <v>0</v>
      </c>
      <c r="L2" s="9">
        <f>참가학생!L4</f>
        <v>0</v>
      </c>
      <c r="M2" s="9">
        <f>참가학생!M4</f>
        <v>0</v>
      </c>
      <c r="N2" s="9">
        <f>참가학생!N4</f>
        <v>0</v>
      </c>
      <c r="O2" s="9" t="s">
        <v>61</v>
      </c>
      <c r="P2" s="9" t="str">
        <f>참가학생!O4&amp;", "&amp;참가학생!P4&amp;", "&amp;참가학생!Q4</f>
        <v xml:space="preserve">, , </v>
      </c>
      <c r="R2" s="9" t="s">
        <v>56</v>
      </c>
      <c r="S2" s="9" t="s">
        <v>57</v>
      </c>
    </row>
    <row r="3" spans="1:19" x14ac:dyDescent="0.3">
      <c r="A3" s="9">
        <f>참가학생!G5</f>
        <v>0</v>
      </c>
      <c r="B3" s="9">
        <f>참가학생!G5</f>
        <v>0</v>
      </c>
      <c r="C3" s="9">
        <f>참가학생!H5</f>
        <v>0</v>
      </c>
      <c r="D3" s="9">
        <f>참가학생!H5</f>
        <v>0</v>
      </c>
      <c r="E3" s="9">
        <f>참가학생!C5</f>
        <v>0</v>
      </c>
      <c r="F3" s="9">
        <f>참가학생!D5</f>
        <v>0</v>
      </c>
      <c r="G3" s="9"/>
      <c r="H3" s="10">
        <f>참가학생!I5</f>
        <v>0</v>
      </c>
      <c r="I3" s="10">
        <f>참가학생!J5</f>
        <v>0</v>
      </c>
      <c r="J3" s="9" t="s">
        <v>58</v>
      </c>
      <c r="K3" s="9">
        <f>참가학생!K5</f>
        <v>0</v>
      </c>
      <c r="L3" s="9">
        <f>참가학생!L5</f>
        <v>0</v>
      </c>
      <c r="M3" s="9">
        <f>참가학생!M5</f>
        <v>0</v>
      </c>
      <c r="N3" s="9">
        <f>참가학생!N5</f>
        <v>0</v>
      </c>
      <c r="O3" s="9" t="s">
        <v>61</v>
      </c>
      <c r="P3" s="9" t="str">
        <f>참가학생!O5&amp;", "&amp;참가학생!P5&amp;", "&amp;참가학생!Q5</f>
        <v xml:space="preserve">, , </v>
      </c>
      <c r="Q3" s="9"/>
      <c r="R3" s="9" t="s">
        <v>56</v>
      </c>
      <c r="S3" s="9" t="s">
        <v>57</v>
      </c>
    </row>
    <row r="4" spans="1:19" x14ac:dyDescent="0.3">
      <c r="A4" s="9">
        <f>참가학생!G6</f>
        <v>0</v>
      </c>
      <c r="B4" s="9">
        <f>참가학생!G6</f>
        <v>0</v>
      </c>
      <c r="C4" s="9">
        <f>참가학생!H6</f>
        <v>0</v>
      </c>
      <c r="D4" s="9">
        <f>참가학생!H6</f>
        <v>0</v>
      </c>
      <c r="E4" s="9">
        <f>참가학생!C6</f>
        <v>0</v>
      </c>
      <c r="F4" s="9">
        <f>참가학생!D6</f>
        <v>0</v>
      </c>
      <c r="G4" s="9"/>
      <c r="H4" s="10">
        <f>참가학생!I6</f>
        <v>0</v>
      </c>
      <c r="I4" s="10">
        <f>참가학생!J6</f>
        <v>0</v>
      </c>
      <c r="J4" s="9" t="s">
        <v>58</v>
      </c>
      <c r="K4" s="9">
        <f>참가학생!K6</f>
        <v>0</v>
      </c>
      <c r="L4" s="9">
        <f>참가학생!L6</f>
        <v>0</v>
      </c>
      <c r="M4" s="9">
        <f>참가학생!M6</f>
        <v>0</v>
      </c>
      <c r="N4" s="9">
        <f>참가학생!N6</f>
        <v>0</v>
      </c>
      <c r="O4" s="9" t="s">
        <v>61</v>
      </c>
      <c r="P4" s="9" t="str">
        <f>참가학생!O6&amp;", "&amp;참가학생!P6&amp;", "&amp;참가학생!Q6</f>
        <v xml:space="preserve">, , </v>
      </c>
      <c r="Q4" s="9"/>
      <c r="R4" s="9" t="s">
        <v>56</v>
      </c>
      <c r="S4" s="9" t="s">
        <v>57</v>
      </c>
    </row>
    <row r="5" spans="1:19" x14ac:dyDescent="0.3">
      <c r="A5" s="9">
        <f>참가학생!G7</f>
        <v>0</v>
      </c>
      <c r="B5" s="9">
        <f>참가학생!G7</f>
        <v>0</v>
      </c>
      <c r="C5" s="9">
        <f>참가학생!H7</f>
        <v>0</v>
      </c>
      <c r="D5" s="9">
        <f>참가학생!H7</f>
        <v>0</v>
      </c>
      <c r="E5" s="9">
        <f>참가학생!C7</f>
        <v>0</v>
      </c>
      <c r="F5" s="9">
        <f>참가학생!D7</f>
        <v>0</v>
      </c>
      <c r="G5" s="9"/>
      <c r="H5" s="10">
        <f>참가학생!I7</f>
        <v>0</v>
      </c>
      <c r="I5" s="10">
        <f>참가학생!J7</f>
        <v>0</v>
      </c>
      <c r="J5" s="9" t="s">
        <v>58</v>
      </c>
      <c r="K5" s="9">
        <f>참가학생!K7</f>
        <v>0</v>
      </c>
      <c r="L5" s="9">
        <f>참가학생!L7</f>
        <v>0</v>
      </c>
      <c r="M5" s="9">
        <f>참가학생!M7</f>
        <v>0</v>
      </c>
      <c r="N5" s="9">
        <f>참가학생!N7</f>
        <v>0</v>
      </c>
      <c r="O5" s="9" t="s">
        <v>61</v>
      </c>
      <c r="P5" s="9" t="str">
        <f>참가학생!O7&amp;", "&amp;참가학생!P7&amp;", "&amp;참가학생!Q7</f>
        <v xml:space="preserve">, , </v>
      </c>
      <c r="Q5" s="9"/>
      <c r="R5" s="9" t="s">
        <v>56</v>
      </c>
      <c r="S5" s="9" t="s">
        <v>57</v>
      </c>
    </row>
    <row r="6" spans="1:19" x14ac:dyDescent="0.3">
      <c r="A6" s="9">
        <f>참가학생!G8</f>
        <v>0</v>
      </c>
      <c r="B6" s="9">
        <f>참가학생!G8</f>
        <v>0</v>
      </c>
      <c r="C6" s="9">
        <f>참가학생!H8</f>
        <v>0</v>
      </c>
      <c r="D6" s="9">
        <f>참가학생!H8</f>
        <v>0</v>
      </c>
      <c r="E6" s="9">
        <f>참가학생!C8</f>
        <v>0</v>
      </c>
      <c r="F6" s="9">
        <f>참가학생!D8</f>
        <v>0</v>
      </c>
      <c r="G6" s="9"/>
      <c r="H6" s="10">
        <f>참가학생!I8</f>
        <v>0</v>
      </c>
      <c r="I6" s="10">
        <f>참가학생!J8</f>
        <v>0</v>
      </c>
      <c r="J6" s="9" t="s">
        <v>58</v>
      </c>
      <c r="K6" s="9">
        <f>참가학생!K8</f>
        <v>0</v>
      </c>
      <c r="L6" s="9">
        <f>참가학생!L8</f>
        <v>0</v>
      </c>
      <c r="M6" s="9">
        <f>참가학생!M8</f>
        <v>0</v>
      </c>
      <c r="N6" s="9">
        <f>참가학생!N8</f>
        <v>0</v>
      </c>
      <c r="O6" s="9" t="s">
        <v>61</v>
      </c>
      <c r="P6" s="9" t="str">
        <f>참가학생!O8&amp;", "&amp;참가학생!P8&amp;", "&amp;참가학생!Q8</f>
        <v xml:space="preserve">, , </v>
      </c>
      <c r="Q6" s="9"/>
      <c r="R6" s="9" t="s">
        <v>56</v>
      </c>
      <c r="S6" s="9" t="s">
        <v>57</v>
      </c>
    </row>
    <row r="7" spans="1:19" x14ac:dyDescent="0.3">
      <c r="A7" s="9">
        <f>참가학생!G9</f>
        <v>0</v>
      </c>
      <c r="B7" s="9">
        <f>참가학생!G9</f>
        <v>0</v>
      </c>
      <c r="C7" s="9">
        <f>참가학생!H9</f>
        <v>0</v>
      </c>
      <c r="D7" s="9">
        <f>참가학생!H9</f>
        <v>0</v>
      </c>
      <c r="E7" s="9">
        <f>참가학생!C9</f>
        <v>0</v>
      </c>
      <c r="F7" s="9">
        <f>참가학생!D9</f>
        <v>0</v>
      </c>
      <c r="G7" s="9"/>
      <c r="H7" s="10">
        <f>참가학생!I9</f>
        <v>0</v>
      </c>
      <c r="I7" s="10">
        <f>참가학생!J9</f>
        <v>0</v>
      </c>
      <c r="J7" s="9" t="s">
        <v>58</v>
      </c>
      <c r="K7" s="9">
        <f>참가학생!K9</f>
        <v>0</v>
      </c>
      <c r="L7" s="9">
        <f>참가학생!L9</f>
        <v>0</v>
      </c>
      <c r="M7" s="9">
        <f>참가학생!M9</f>
        <v>0</v>
      </c>
      <c r="N7" s="9">
        <f>참가학생!N9</f>
        <v>0</v>
      </c>
      <c r="O7" s="9" t="s">
        <v>61</v>
      </c>
      <c r="P7" s="9" t="str">
        <f>참가학생!O9&amp;", "&amp;참가학생!P9&amp;", "&amp;참가학생!Q9</f>
        <v xml:space="preserve">, , </v>
      </c>
      <c r="Q7" s="9"/>
      <c r="R7" s="9" t="s">
        <v>56</v>
      </c>
      <c r="S7" s="9" t="s">
        <v>57</v>
      </c>
    </row>
    <row r="8" spans="1:19" x14ac:dyDescent="0.3">
      <c r="A8" s="9">
        <f>참가학생!G10</f>
        <v>0</v>
      </c>
      <c r="B8" s="9">
        <f>참가학생!G10</f>
        <v>0</v>
      </c>
      <c r="C8" s="9">
        <f>참가학생!H10</f>
        <v>0</v>
      </c>
      <c r="D8" s="9">
        <f>참가학생!H10</f>
        <v>0</v>
      </c>
      <c r="E8" s="9">
        <f>참가학생!C10</f>
        <v>0</v>
      </c>
      <c r="F8" s="9">
        <f>참가학생!D10</f>
        <v>0</v>
      </c>
      <c r="G8" s="9"/>
      <c r="H8" s="10">
        <f>참가학생!I10</f>
        <v>0</v>
      </c>
      <c r="I8" s="10">
        <f>참가학생!J10</f>
        <v>0</v>
      </c>
      <c r="J8" s="9" t="s">
        <v>58</v>
      </c>
      <c r="K8" s="9">
        <f>참가학생!K10</f>
        <v>0</v>
      </c>
      <c r="L8" s="9">
        <f>참가학생!L10</f>
        <v>0</v>
      </c>
      <c r="M8" s="9">
        <f>참가학생!M10</f>
        <v>0</v>
      </c>
      <c r="N8" s="9">
        <f>참가학생!N10</f>
        <v>0</v>
      </c>
      <c r="O8" s="9" t="s">
        <v>61</v>
      </c>
      <c r="P8" s="9" t="str">
        <f>참가학생!O10&amp;", "&amp;참가학생!P10&amp;", "&amp;참가학생!Q10</f>
        <v xml:space="preserve">, , </v>
      </c>
      <c r="Q8" s="9"/>
      <c r="R8" s="9" t="s">
        <v>56</v>
      </c>
      <c r="S8" s="9" t="s">
        <v>57</v>
      </c>
    </row>
    <row r="9" spans="1:19" x14ac:dyDescent="0.3">
      <c r="A9" s="9">
        <f>참가학생!G11</f>
        <v>0</v>
      </c>
      <c r="B9" s="9">
        <f>참가학생!G11</f>
        <v>0</v>
      </c>
      <c r="C9" s="9">
        <f>참가학생!H11</f>
        <v>0</v>
      </c>
      <c r="D9" s="9">
        <f>참가학생!H11</f>
        <v>0</v>
      </c>
      <c r="E9" s="9">
        <f>참가학생!C11</f>
        <v>0</v>
      </c>
      <c r="F9" s="9">
        <f>참가학생!D11</f>
        <v>0</v>
      </c>
      <c r="G9" s="9"/>
      <c r="H9" s="10">
        <f>참가학생!I11</f>
        <v>0</v>
      </c>
      <c r="I9" s="10">
        <f>참가학생!J11</f>
        <v>0</v>
      </c>
      <c r="J9" s="9" t="s">
        <v>58</v>
      </c>
      <c r="K9" s="9">
        <f>참가학생!K11</f>
        <v>0</v>
      </c>
      <c r="L9" s="9">
        <f>참가학생!L11</f>
        <v>0</v>
      </c>
      <c r="M9" s="9">
        <f>참가학생!M11</f>
        <v>0</v>
      </c>
      <c r="N9" s="9">
        <f>참가학생!N11</f>
        <v>0</v>
      </c>
      <c r="O9" s="9" t="s">
        <v>61</v>
      </c>
      <c r="P9" s="9" t="str">
        <f>참가학생!O11&amp;", "&amp;참가학생!P11&amp;", "&amp;참가학생!Q11</f>
        <v xml:space="preserve">, , </v>
      </c>
      <c r="Q9" s="9"/>
      <c r="R9" s="9" t="s">
        <v>56</v>
      </c>
      <c r="S9" s="9" t="s">
        <v>57</v>
      </c>
    </row>
    <row r="10" spans="1:19" x14ac:dyDescent="0.3">
      <c r="A10" s="9">
        <f>참가학생!G12</f>
        <v>0</v>
      </c>
      <c r="B10" s="9">
        <f>참가학생!G12</f>
        <v>0</v>
      </c>
      <c r="C10" s="9">
        <f>참가학생!H12</f>
        <v>0</v>
      </c>
      <c r="D10" s="9">
        <f>참가학생!H12</f>
        <v>0</v>
      </c>
      <c r="E10" s="9">
        <f>참가학생!C12</f>
        <v>0</v>
      </c>
      <c r="F10" s="9">
        <f>참가학생!D12</f>
        <v>0</v>
      </c>
      <c r="G10" s="9"/>
      <c r="H10" s="10">
        <f>참가학생!I12</f>
        <v>0</v>
      </c>
      <c r="I10" s="10">
        <f>참가학생!J12</f>
        <v>0</v>
      </c>
      <c r="J10" s="9" t="s">
        <v>58</v>
      </c>
      <c r="K10" s="9">
        <f>참가학생!K12</f>
        <v>0</v>
      </c>
      <c r="L10" s="9">
        <f>참가학생!L12</f>
        <v>0</v>
      </c>
      <c r="M10" s="9">
        <f>참가학생!M12</f>
        <v>0</v>
      </c>
      <c r="N10" s="9">
        <f>참가학생!N12</f>
        <v>0</v>
      </c>
      <c r="O10" s="9" t="s">
        <v>61</v>
      </c>
      <c r="P10" s="9" t="str">
        <f>참가학생!O12&amp;", "&amp;참가학생!P12&amp;", "&amp;참가학생!Q12</f>
        <v xml:space="preserve">, , </v>
      </c>
      <c r="Q10" s="9"/>
      <c r="R10" s="9" t="s">
        <v>56</v>
      </c>
      <c r="S10" s="9" t="s">
        <v>57</v>
      </c>
    </row>
    <row r="11" spans="1:19" x14ac:dyDescent="0.3">
      <c r="A11" s="9">
        <f>참가학생!G13</f>
        <v>0</v>
      </c>
      <c r="B11" s="9">
        <f>참가학생!G13</f>
        <v>0</v>
      </c>
      <c r="C11" s="9">
        <f>참가학생!H13</f>
        <v>0</v>
      </c>
      <c r="D11" s="9">
        <f>참가학생!H13</f>
        <v>0</v>
      </c>
      <c r="E11" s="9">
        <f>참가학생!C13</f>
        <v>0</v>
      </c>
      <c r="F11" s="9">
        <f>참가학생!D13</f>
        <v>0</v>
      </c>
      <c r="G11" s="9"/>
      <c r="H11" s="10">
        <f>참가학생!I13</f>
        <v>0</v>
      </c>
      <c r="I11" s="10">
        <f>참가학생!J13</f>
        <v>0</v>
      </c>
      <c r="J11" s="9" t="s">
        <v>58</v>
      </c>
      <c r="K11" s="9">
        <f>참가학생!K13</f>
        <v>0</v>
      </c>
      <c r="L11" s="9">
        <f>참가학생!L13</f>
        <v>0</v>
      </c>
      <c r="M11" s="9">
        <f>참가학생!M13</f>
        <v>0</v>
      </c>
      <c r="N11" s="9">
        <f>참가학생!N13</f>
        <v>0</v>
      </c>
      <c r="O11" s="9" t="s">
        <v>61</v>
      </c>
      <c r="P11" s="9" t="str">
        <f>참가학생!O13&amp;", "&amp;참가학생!P13&amp;", "&amp;참가학생!Q13</f>
        <v xml:space="preserve">, , </v>
      </c>
      <c r="Q11" s="9"/>
      <c r="R11" s="9" t="s">
        <v>56</v>
      </c>
      <c r="S11" s="9" t="s">
        <v>57</v>
      </c>
    </row>
    <row r="12" spans="1:19" x14ac:dyDescent="0.3">
      <c r="A12" s="9">
        <f>참가학생!G14</f>
        <v>0</v>
      </c>
      <c r="B12" s="9">
        <f>참가학생!G14</f>
        <v>0</v>
      </c>
      <c r="C12" s="9">
        <f>참가학생!H14</f>
        <v>0</v>
      </c>
      <c r="D12" s="9">
        <f>참가학생!H14</f>
        <v>0</v>
      </c>
      <c r="E12" s="9">
        <f>참가학생!C14</f>
        <v>0</v>
      </c>
      <c r="F12" s="9">
        <f>참가학생!D14</f>
        <v>0</v>
      </c>
      <c r="G12" s="9"/>
      <c r="H12" s="10">
        <f>참가학생!I14</f>
        <v>0</v>
      </c>
      <c r="I12" s="10">
        <f>참가학생!J14</f>
        <v>0</v>
      </c>
      <c r="J12" s="9" t="s">
        <v>58</v>
      </c>
      <c r="K12" s="9">
        <f>참가학생!K14</f>
        <v>0</v>
      </c>
      <c r="L12" s="9">
        <f>참가학생!L14</f>
        <v>0</v>
      </c>
      <c r="M12" s="9">
        <f>참가학생!M14</f>
        <v>0</v>
      </c>
      <c r="N12" s="9">
        <f>참가학생!N14</f>
        <v>0</v>
      </c>
      <c r="O12" s="9" t="s">
        <v>61</v>
      </c>
      <c r="P12" s="9" t="str">
        <f>참가학생!O14&amp;", "&amp;참가학생!P14&amp;", "&amp;참가학생!Q14</f>
        <v xml:space="preserve">, , </v>
      </c>
      <c r="Q12" s="9"/>
      <c r="R12" s="9" t="s">
        <v>56</v>
      </c>
      <c r="S12" s="9" t="s">
        <v>57</v>
      </c>
    </row>
    <row r="13" spans="1:19" x14ac:dyDescent="0.3">
      <c r="A13" s="9">
        <f>참가학생!G15</f>
        <v>0</v>
      </c>
      <c r="B13" s="9">
        <f>참가학생!G15</f>
        <v>0</v>
      </c>
      <c r="C13" s="9">
        <f>참가학생!H15</f>
        <v>0</v>
      </c>
      <c r="D13" s="9">
        <f>참가학생!H15</f>
        <v>0</v>
      </c>
      <c r="E13" s="9">
        <f>참가학생!C15</f>
        <v>0</v>
      </c>
      <c r="F13" s="9">
        <f>참가학생!D15</f>
        <v>0</v>
      </c>
      <c r="G13" s="9"/>
      <c r="H13" s="10">
        <f>참가학생!I15</f>
        <v>0</v>
      </c>
      <c r="I13" s="10">
        <f>참가학생!J15</f>
        <v>0</v>
      </c>
      <c r="J13" s="9" t="s">
        <v>58</v>
      </c>
      <c r="K13" s="9">
        <f>참가학생!K15</f>
        <v>0</v>
      </c>
      <c r="L13" s="9">
        <f>참가학생!L15</f>
        <v>0</v>
      </c>
      <c r="M13" s="9">
        <f>참가학생!M15</f>
        <v>0</v>
      </c>
      <c r="N13" s="9">
        <f>참가학생!N15</f>
        <v>0</v>
      </c>
      <c r="O13" s="9" t="s">
        <v>61</v>
      </c>
      <c r="P13" s="9" t="str">
        <f>참가학생!O15&amp;", "&amp;참가학생!P15&amp;", "&amp;참가학생!Q15</f>
        <v xml:space="preserve">, , </v>
      </c>
      <c r="Q13" s="9"/>
      <c r="R13" s="9" t="s">
        <v>56</v>
      </c>
      <c r="S13" s="9" t="s">
        <v>57</v>
      </c>
    </row>
    <row r="14" spans="1:19" x14ac:dyDescent="0.3">
      <c r="A14" s="9">
        <f>참가학생!G16</f>
        <v>0</v>
      </c>
      <c r="B14" s="9">
        <f>참가학생!G16</f>
        <v>0</v>
      </c>
      <c r="C14" s="9">
        <f>참가학생!H16</f>
        <v>0</v>
      </c>
      <c r="D14" s="9">
        <f>참가학생!H16</f>
        <v>0</v>
      </c>
      <c r="E14" s="9">
        <f>참가학생!C16</f>
        <v>0</v>
      </c>
      <c r="F14" s="9">
        <f>참가학생!D16</f>
        <v>0</v>
      </c>
      <c r="G14" s="9"/>
      <c r="H14" s="10">
        <f>참가학생!I16</f>
        <v>0</v>
      </c>
      <c r="I14" s="10">
        <f>참가학생!J16</f>
        <v>0</v>
      </c>
      <c r="J14" s="9" t="s">
        <v>58</v>
      </c>
      <c r="K14" s="9">
        <f>참가학생!K16</f>
        <v>0</v>
      </c>
      <c r="L14" s="9">
        <f>참가학생!L16</f>
        <v>0</v>
      </c>
      <c r="M14" s="9">
        <f>참가학생!M16</f>
        <v>0</v>
      </c>
      <c r="N14" s="9">
        <f>참가학생!N16</f>
        <v>0</v>
      </c>
      <c r="O14" s="9" t="s">
        <v>61</v>
      </c>
      <c r="P14" s="9" t="str">
        <f>참가학생!O16&amp;", "&amp;참가학생!P16&amp;", "&amp;참가학생!Q16</f>
        <v xml:space="preserve">, , </v>
      </c>
      <c r="Q14" s="9"/>
      <c r="R14" s="9" t="s">
        <v>56</v>
      </c>
      <c r="S14" s="9" t="s">
        <v>57</v>
      </c>
    </row>
    <row r="15" spans="1:19" x14ac:dyDescent="0.3">
      <c r="A15" s="9">
        <f>참가학생!G17</f>
        <v>0</v>
      </c>
      <c r="B15" s="9">
        <f>참가학생!G17</f>
        <v>0</v>
      </c>
      <c r="C15" s="9">
        <f>참가학생!H17</f>
        <v>0</v>
      </c>
      <c r="D15" s="9">
        <f>참가학생!H17</f>
        <v>0</v>
      </c>
      <c r="E15" s="9">
        <f>참가학생!C17</f>
        <v>0</v>
      </c>
      <c r="F15" s="9">
        <f>참가학생!D17</f>
        <v>0</v>
      </c>
      <c r="G15" s="9"/>
      <c r="H15" s="10">
        <f>참가학생!I17</f>
        <v>0</v>
      </c>
      <c r="I15" s="10">
        <f>참가학생!J17</f>
        <v>0</v>
      </c>
      <c r="J15" s="9" t="s">
        <v>58</v>
      </c>
      <c r="K15" s="9">
        <f>참가학생!K17</f>
        <v>0</v>
      </c>
      <c r="L15" s="9">
        <f>참가학생!L17</f>
        <v>0</v>
      </c>
      <c r="M15" s="9">
        <f>참가학생!M17</f>
        <v>0</v>
      </c>
      <c r="N15" s="9">
        <f>참가학생!N17</f>
        <v>0</v>
      </c>
      <c r="O15" s="9" t="s">
        <v>61</v>
      </c>
      <c r="P15" s="9" t="str">
        <f>참가학생!O17&amp;", "&amp;참가학생!P17&amp;", "&amp;참가학생!Q17</f>
        <v xml:space="preserve">, , </v>
      </c>
      <c r="Q15" s="9"/>
      <c r="R15" s="9" t="s">
        <v>56</v>
      </c>
      <c r="S15" s="9" t="s">
        <v>57</v>
      </c>
    </row>
    <row r="16" spans="1:19" x14ac:dyDescent="0.3">
      <c r="A16" s="9">
        <f>참가학생!G18</f>
        <v>0</v>
      </c>
      <c r="B16" s="9">
        <f>참가학생!G18</f>
        <v>0</v>
      </c>
      <c r="C16" s="9">
        <f>참가학생!H18</f>
        <v>0</v>
      </c>
      <c r="D16" s="9">
        <f>참가학생!H18</f>
        <v>0</v>
      </c>
      <c r="E16" s="9">
        <f>참가학생!C18</f>
        <v>0</v>
      </c>
      <c r="F16" s="9">
        <f>참가학생!D18</f>
        <v>0</v>
      </c>
      <c r="G16" s="9"/>
      <c r="H16" s="10">
        <f>참가학생!I18</f>
        <v>0</v>
      </c>
      <c r="I16" s="10">
        <f>참가학생!J18</f>
        <v>0</v>
      </c>
      <c r="J16" s="9" t="s">
        <v>58</v>
      </c>
      <c r="K16" s="9">
        <f>참가학생!K18</f>
        <v>0</v>
      </c>
      <c r="L16" s="9">
        <f>참가학생!L18</f>
        <v>0</v>
      </c>
      <c r="M16" s="9">
        <f>참가학생!M18</f>
        <v>0</v>
      </c>
      <c r="N16" s="9">
        <f>참가학생!N18</f>
        <v>0</v>
      </c>
      <c r="O16" s="9" t="s">
        <v>61</v>
      </c>
      <c r="P16" s="9" t="str">
        <f>참가학생!O18&amp;", "&amp;참가학생!P18&amp;", "&amp;참가학생!Q18</f>
        <v xml:space="preserve">, , </v>
      </c>
      <c r="Q16" s="9"/>
      <c r="R16" s="9" t="s">
        <v>56</v>
      </c>
      <c r="S16" s="9" t="s">
        <v>57</v>
      </c>
    </row>
    <row r="17" spans="1:19" x14ac:dyDescent="0.3">
      <c r="A17" s="9">
        <f>참가학생!G19</f>
        <v>0</v>
      </c>
      <c r="B17" s="9">
        <f>참가학생!G19</f>
        <v>0</v>
      </c>
      <c r="C17" s="9">
        <f>참가학생!H19</f>
        <v>0</v>
      </c>
      <c r="D17" s="9">
        <f>참가학생!H19</f>
        <v>0</v>
      </c>
      <c r="E17" s="9">
        <f>참가학생!C19</f>
        <v>0</v>
      </c>
      <c r="F17" s="9">
        <f>참가학생!D19</f>
        <v>0</v>
      </c>
      <c r="G17" s="9"/>
      <c r="H17" s="10">
        <f>참가학생!I19</f>
        <v>0</v>
      </c>
      <c r="I17" s="10">
        <f>참가학생!J19</f>
        <v>0</v>
      </c>
      <c r="J17" s="9" t="s">
        <v>58</v>
      </c>
      <c r="K17" s="9">
        <f>참가학생!K19</f>
        <v>0</v>
      </c>
      <c r="L17" s="9">
        <f>참가학생!L19</f>
        <v>0</v>
      </c>
      <c r="M17" s="9">
        <f>참가학생!M19</f>
        <v>0</v>
      </c>
      <c r="N17" s="9">
        <f>참가학생!N19</f>
        <v>0</v>
      </c>
      <c r="O17" s="9" t="s">
        <v>61</v>
      </c>
      <c r="P17" s="9" t="str">
        <f>참가학생!O19&amp;", "&amp;참가학생!P19&amp;", "&amp;참가학생!Q19</f>
        <v xml:space="preserve">, , </v>
      </c>
      <c r="Q17" s="9"/>
      <c r="R17" s="9" t="s">
        <v>56</v>
      </c>
      <c r="S17" s="9" t="s">
        <v>57</v>
      </c>
    </row>
    <row r="18" spans="1:19" x14ac:dyDescent="0.3">
      <c r="A18" s="9">
        <f>참가학생!G20</f>
        <v>0</v>
      </c>
      <c r="B18" s="9">
        <f>참가학생!G20</f>
        <v>0</v>
      </c>
      <c r="C18" s="9">
        <f>참가학생!H20</f>
        <v>0</v>
      </c>
      <c r="D18" s="9">
        <f>참가학생!H20</f>
        <v>0</v>
      </c>
      <c r="E18" s="9">
        <f>참가학생!C20</f>
        <v>0</v>
      </c>
      <c r="F18" s="9">
        <f>참가학생!D20</f>
        <v>0</v>
      </c>
      <c r="G18" s="9"/>
      <c r="H18" s="10">
        <f>참가학생!I20</f>
        <v>0</v>
      </c>
      <c r="I18" s="10">
        <f>참가학생!J20</f>
        <v>0</v>
      </c>
      <c r="J18" s="9" t="s">
        <v>58</v>
      </c>
      <c r="K18" s="9">
        <f>참가학생!K20</f>
        <v>0</v>
      </c>
      <c r="L18" s="9">
        <f>참가학생!L20</f>
        <v>0</v>
      </c>
      <c r="M18" s="9">
        <f>참가학생!M20</f>
        <v>0</v>
      </c>
      <c r="N18" s="9">
        <f>참가학생!N20</f>
        <v>0</v>
      </c>
      <c r="O18" s="9" t="s">
        <v>61</v>
      </c>
      <c r="P18" s="9" t="str">
        <f>참가학생!O20&amp;", "&amp;참가학생!P20&amp;", "&amp;참가학생!Q20</f>
        <v xml:space="preserve">, , </v>
      </c>
      <c r="Q18" s="9"/>
      <c r="R18" s="9" t="s">
        <v>56</v>
      </c>
      <c r="S18" s="9" t="s">
        <v>57</v>
      </c>
    </row>
    <row r="19" spans="1:19" x14ac:dyDescent="0.3">
      <c r="A19" s="9">
        <f>참가학생!G21</f>
        <v>0</v>
      </c>
      <c r="B19" s="9">
        <f>참가학생!G21</f>
        <v>0</v>
      </c>
      <c r="C19" s="9">
        <f>참가학생!H21</f>
        <v>0</v>
      </c>
      <c r="D19" s="9">
        <f>참가학생!H21</f>
        <v>0</v>
      </c>
      <c r="E19" s="9">
        <f>참가학생!C21</f>
        <v>0</v>
      </c>
      <c r="F19" s="9">
        <f>참가학생!D21</f>
        <v>0</v>
      </c>
      <c r="G19" s="9"/>
      <c r="H19" s="10">
        <f>참가학생!I21</f>
        <v>0</v>
      </c>
      <c r="I19" s="10">
        <f>참가학생!J21</f>
        <v>0</v>
      </c>
      <c r="J19" s="9" t="s">
        <v>58</v>
      </c>
      <c r="K19" s="9">
        <f>참가학생!K21</f>
        <v>0</v>
      </c>
      <c r="L19" s="9">
        <f>참가학생!L21</f>
        <v>0</v>
      </c>
      <c r="M19" s="9">
        <f>참가학생!M21</f>
        <v>0</v>
      </c>
      <c r="N19" s="9">
        <f>참가학생!N21</f>
        <v>0</v>
      </c>
      <c r="O19" s="9" t="s">
        <v>61</v>
      </c>
      <c r="P19" s="9" t="str">
        <f>참가학생!O21&amp;", "&amp;참가학생!P21&amp;", "&amp;참가학생!Q21</f>
        <v xml:space="preserve">, , </v>
      </c>
      <c r="Q19" s="9"/>
      <c r="R19" s="9" t="s">
        <v>56</v>
      </c>
      <c r="S19" s="9" t="s">
        <v>57</v>
      </c>
    </row>
    <row r="20" spans="1:19" x14ac:dyDescent="0.3">
      <c r="A20" s="9">
        <f>참가학생!G22</f>
        <v>0</v>
      </c>
      <c r="B20" s="9">
        <f>참가학생!G22</f>
        <v>0</v>
      </c>
      <c r="C20" s="9">
        <f>참가학생!H22</f>
        <v>0</v>
      </c>
      <c r="D20" s="9">
        <f>참가학생!H22</f>
        <v>0</v>
      </c>
      <c r="E20" s="9">
        <f>참가학생!C22</f>
        <v>0</v>
      </c>
      <c r="F20" s="9">
        <f>참가학생!D22</f>
        <v>0</v>
      </c>
      <c r="G20" s="9"/>
      <c r="H20" s="10">
        <f>참가학생!I22</f>
        <v>0</v>
      </c>
      <c r="I20" s="10">
        <f>참가학생!J22</f>
        <v>0</v>
      </c>
      <c r="J20" s="9" t="s">
        <v>58</v>
      </c>
      <c r="K20" s="9">
        <f>참가학생!K22</f>
        <v>0</v>
      </c>
      <c r="L20" s="9">
        <f>참가학생!L22</f>
        <v>0</v>
      </c>
      <c r="M20" s="9">
        <f>참가학생!M22</f>
        <v>0</v>
      </c>
      <c r="N20" s="9">
        <f>참가학생!N22</f>
        <v>0</v>
      </c>
      <c r="O20" s="9" t="s">
        <v>61</v>
      </c>
      <c r="P20" s="9" t="str">
        <f>참가학생!O22&amp;", "&amp;참가학생!P22&amp;", "&amp;참가학생!Q22</f>
        <v xml:space="preserve">, , </v>
      </c>
      <c r="Q20" s="9"/>
      <c r="R20" s="9" t="s">
        <v>56</v>
      </c>
      <c r="S20" s="9" t="s">
        <v>57</v>
      </c>
    </row>
    <row r="21" spans="1:19" x14ac:dyDescent="0.3">
      <c r="A21" s="9">
        <f>참가학생!G23</f>
        <v>0</v>
      </c>
      <c r="B21" s="9">
        <f>참가학생!G23</f>
        <v>0</v>
      </c>
      <c r="C21" s="9">
        <f>참가학생!H23</f>
        <v>0</v>
      </c>
      <c r="D21" s="9">
        <f>참가학생!H23</f>
        <v>0</v>
      </c>
      <c r="E21" s="9">
        <f>참가학생!C23</f>
        <v>0</v>
      </c>
      <c r="F21" s="9">
        <f>참가학생!D23</f>
        <v>0</v>
      </c>
      <c r="G21" s="9"/>
      <c r="H21" s="10">
        <f>참가학생!I23</f>
        <v>0</v>
      </c>
      <c r="I21" s="10">
        <f>참가학생!J23</f>
        <v>0</v>
      </c>
      <c r="J21" s="9" t="s">
        <v>58</v>
      </c>
      <c r="K21" s="9">
        <f>참가학생!K23</f>
        <v>0</v>
      </c>
      <c r="L21" s="9">
        <f>참가학생!L23</f>
        <v>0</v>
      </c>
      <c r="M21" s="9">
        <f>참가학생!M23</f>
        <v>0</v>
      </c>
      <c r="N21" s="9">
        <f>참가학생!N23</f>
        <v>0</v>
      </c>
      <c r="O21" s="9" t="s">
        <v>61</v>
      </c>
      <c r="P21" s="9" t="str">
        <f>참가학생!O23&amp;", "&amp;참가학생!P23&amp;", "&amp;참가학생!Q23</f>
        <v xml:space="preserve">, , </v>
      </c>
      <c r="Q21" s="9"/>
      <c r="R21" s="9" t="s">
        <v>56</v>
      </c>
      <c r="S21" s="9" t="s">
        <v>57</v>
      </c>
    </row>
    <row r="22" spans="1:19" x14ac:dyDescent="0.3">
      <c r="A22" s="9"/>
      <c r="B22" s="9"/>
      <c r="C22" s="9"/>
      <c r="D22" s="9"/>
      <c r="E22" s="9"/>
      <c r="F22" s="9"/>
      <c r="G22" s="9"/>
      <c r="H22" s="10"/>
      <c r="I22" s="10"/>
      <c r="J22" s="9"/>
      <c r="K22" s="9"/>
      <c r="L22" s="9"/>
      <c r="M22" s="9"/>
      <c r="N22" s="9"/>
      <c r="O22" s="9"/>
      <c r="P22" s="9"/>
      <c r="Q22" s="9"/>
      <c r="R22" s="9"/>
      <c r="S22" s="9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2</vt:i4>
      </vt:variant>
    </vt:vector>
  </HeadingPairs>
  <TitlesOfParts>
    <vt:vector size="7" baseType="lpstr">
      <vt:lpstr>지도자 작성 부문</vt:lpstr>
      <vt:lpstr>참가학생</vt:lpstr>
      <vt:lpstr>Sheet2</vt:lpstr>
      <vt:lpstr>Sheet3</vt:lpstr>
      <vt:lpstr>자동</vt:lpstr>
      <vt:lpstr>'지도자 작성 부문'!Print_Area</vt:lpstr>
      <vt:lpstr>참가학생!Print_Area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김상원</dc:creator>
  <cp:lastModifiedBy>김상원</cp:lastModifiedBy>
  <cp:lastPrinted>2021-05-14T10:10:58Z</cp:lastPrinted>
  <dcterms:created xsi:type="dcterms:W3CDTF">2021-05-06T04:29:11Z</dcterms:created>
  <dcterms:modified xsi:type="dcterms:W3CDTF">2021-05-21T12:03:29Z</dcterms:modified>
</cp:coreProperties>
</file>